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360" windowHeight="7752"/>
  </bookViews>
  <sheets>
    <sheet name="понедельник" sheetId="4" r:id="rId1"/>
    <sheet name="вторник" sheetId="5" r:id="rId2"/>
    <sheet name="среда" sheetId="6" r:id="rId3"/>
    <sheet name="четверг" sheetId="7" r:id="rId4"/>
    <sheet name="пятница" sheetId="8" r:id="rId5"/>
  </sheets>
  <externalReferences>
    <externalReference r:id="rId6"/>
    <externalReference r:id="rId7"/>
  </externalReferences>
  <definedNames>
    <definedName name="_xlnm.Print_Area" localSheetId="1">вторник!$A$1:$AU$29</definedName>
    <definedName name="_xlnm.Print_Area" localSheetId="0">понедельник!$A$1:$AQ$28</definedName>
    <definedName name="_xlnm.Print_Area" localSheetId="4">пятница!$A$1:$BC$29</definedName>
    <definedName name="_xlnm.Print_Area" localSheetId="2">среда!$A$1:$AY$28</definedName>
    <definedName name="_xlnm.Print_Area" localSheetId="3">четверг!$A$1:$BI$29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" i="6" l="1"/>
  <c r="F33" i="6"/>
  <c r="H33" i="6"/>
  <c r="J33" i="6"/>
  <c r="J55" i="6" s="1"/>
  <c r="J57" i="6" s="1"/>
  <c r="L33" i="6"/>
  <c r="N33" i="6"/>
  <c r="P33" i="6"/>
  <c r="R33" i="6"/>
  <c r="R55" i="6" s="1"/>
  <c r="R57" i="6" s="1"/>
  <c r="T33" i="6"/>
  <c r="V33" i="6"/>
  <c r="X33" i="6"/>
  <c r="Z33" i="6"/>
  <c r="Z55" i="6" s="1"/>
  <c r="Z57" i="6" s="1"/>
  <c r="AB33" i="6"/>
  <c r="AD33" i="6"/>
  <c r="AF33" i="6"/>
  <c r="AH33" i="6"/>
  <c r="AJ33" i="6"/>
  <c r="AL33" i="6"/>
  <c r="AN33" i="6"/>
  <c r="AP33" i="6"/>
  <c r="AP55" i="6" s="1"/>
  <c r="AP57" i="6" s="1"/>
  <c r="AR33" i="6"/>
  <c r="AT33" i="6"/>
  <c r="AV33" i="6"/>
  <c r="D34" i="6"/>
  <c r="D55" i="6" s="1"/>
  <c r="D57" i="6" s="1"/>
  <c r="F34" i="6"/>
  <c r="H34" i="6"/>
  <c r="J34" i="6"/>
  <c r="L34" i="6"/>
  <c r="L55" i="6" s="1"/>
  <c r="L57" i="6" s="1"/>
  <c r="N34" i="6"/>
  <c r="P34" i="6"/>
  <c r="R34" i="6"/>
  <c r="T34" i="6"/>
  <c r="T55" i="6" s="1"/>
  <c r="T57" i="6" s="1"/>
  <c r="V34" i="6"/>
  <c r="X34" i="6"/>
  <c r="Z34" i="6"/>
  <c r="AB34" i="6"/>
  <c r="AB55" i="6" s="1"/>
  <c r="AB57" i="6" s="1"/>
  <c r="AD34" i="6"/>
  <c r="AF34" i="6"/>
  <c r="AH34" i="6"/>
  <c r="AJ34" i="6"/>
  <c r="AJ55" i="6" s="1"/>
  <c r="AJ57" i="6" s="1"/>
  <c r="AL34" i="6"/>
  <c r="AN34" i="6"/>
  <c r="AP34" i="6"/>
  <c r="AR34" i="6"/>
  <c r="AR55" i="6" s="1"/>
  <c r="AR57" i="6" s="1"/>
  <c r="AT34" i="6"/>
  <c r="AV34" i="6"/>
  <c r="D35" i="6"/>
  <c r="AX35" i="6" s="1"/>
  <c r="F35" i="6"/>
  <c r="H35" i="6"/>
  <c r="J35" i="6"/>
  <c r="L35" i="6"/>
  <c r="N35" i="6"/>
  <c r="P35" i="6"/>
  <c r="R35" i="6"/>
  <c r="T35" i="6"/>
  <c r="V35" i="6"/>
  <c r="X35" i="6"/>
  <c r="Z35" i="6"/>
  <c r="AB35" i="6"/>
  <c r="AD35" i="6"/>
  <c r="AF35" i="6"/>
  <c r="AH35" i="6"/>
  <c r="AJ35" i="6"/>
  <c r="AL35" i="6"/>
  <c r="AN35" i="6"/>
  <c r="AP35" i="6"/>
  <c r="AR35" i="6"/>
  <c r="AT35" i="6"/>
  <c r="AV35" i="6"/>
  <c r="D36" i="6"/>
  <c r="AX36" i="6" s="1"/>
  <c r="F36" i="6"/>
  <c r="H36" i="6"/>
  <c r="J36" i="6"/>
  <c r="L36" i="6"/>
  <c r="N36" i="6"/>
  <c r="P36" i="6"/>
  <c r="R36" i="6"/>
  <c r="T36" i="6"/>
  <c r="V36" i="6"/>
  <c r="X36" i="6"/>
  <c r="Z36" i="6"/>
  <c r="AB36" i="6"/>
  <c r="AD36" i="6"/>
  <c r="AF36" i="6"/>
  <c r="AH36" i="6"/>
  <c r="AJ36" i="6"/>
  <c r="AL36" i="6"/>
  <c r="AN36" i="6"/>
  <c r="AP36" i="6"/>
  <c r="AR36" i="6"/>
  <c r="AT36" i="6"/>
  <c r="AV36" i="6"/>
  <c r="D37" i="6"/>
  <c r="AX37" i="6" s="1"/>
  <c r="F37" i="6"/>
  <c r="H37" i="6"/>
  <c r="J37" i="6"/>
  <c r="L37" i="6"/>
  <c r="N37" i="6"/>
  <c r="P37" i="6"/>
  <c r="R37" i="6"/>
  <c r="T37" i="6"/>
  <c r="V37" i="6"/>
  <c r="X37" i="6"/>
  <c r="Z37" i="6"/>
  <c r="AB37" i="6"/>
  <c r="AD37" i="6"/>
  <c r="AF37" i="6"/>
  <c r="AH37" i="6"/>
  <c r="AJ37" i="6"/>
  <c r="AL37" i="6"/>
  <c r="AN37" i="6"/>
  <c r="AP37" i="6"/>
  <c r="AR37" i="6"/>
  <c r="AT37" i="6"/>
  <c r="AV37" i="6"/>
  <c r="D38" i="6"/>
  <c r="AX38" i="6" s="1"/>
  <c r="F38" i="6"/>
  <c r="H38" i="6"/>
  <c r="J38" i="6"/>
  <c r="L38" i="6"/>
  <c r="N38" i="6"/>
  <c r="P38" i="6"/>
  <c r="R38" i="6"/>
  <c r="T38" i="6"/>
  <c r="V38" i="6"/>
  <c r="X38" i="6"/>
  <c r="Z38" i="6"/>
  <c r="AB38" i="6"/>
  <c r="AD38" i="6"/>
  <c r="AF38" i="6"/>
  <c r="AH38" i="6"/>
  <c r="AJ38" i="6"/>
  <c r="AL38" i="6"/>
  <c r="AN38" i="6"/>
  <c r="AP38" i="6"/>
  <c r="AR38" i="6"/>
  <c r="AT38" i="6"/>
  <c r="AV38" i="6"/>
  <c r="D39" i="6"/>
  <c r="AX39" i="6" s="1"/>
  <c r="F39" i="6"/>
  <c r="H39" i="6"/>
  <c r="J39" i="6"/>
  <c r="L39" i="6"/>
  <c r="N39" i="6"/>
  <c r="P39" i="6"/>
  <c r="R39" i="6"/>
  <c r="T39" i="6"/>
  <c r="V39" i="6"/>
  <c r="X39" i="6"/>
  <c r="Z39" i="6"/>
  <c r="AB39" i="6"/>
  <c r="AD39" i="6"/>
  <c r="AF39" i="6"/>
  <c r="AH39" i="6"/>
  <c r="AJ39" i="6"/>
  <c r="AL39" i="6"/>
  <c r="AN39" i="6"/>
  <c r="AP39" i="6"/>
  <c r="AR39" i="6"/>
  <c r="AT39" i="6"/>
  <c r="AV39" i="6"/>
  <c r="D40" i="6"/>
  <c r="AX40" i="6" s="1"/>
  <c r="F40" i="6"/>
  <c r="H40" i="6"/>
  <c r="J40" i="6"/>
  <c r="L40" i="6"/>
  <c r="N40" i="6"/>
  <c r="P40" i="6"/>
  <c r="R40" i="6"/>
  <c r="T40" i="6"/>
  <c r="V40" i="6"/>
  <c r="X40" i="6"/>
  <c r="Z40" i="6"/>
  <c r="AB40" i="6"/>
  <c r="AD40" i="6"/>
  <c r="AF40" i="6"/>
  <c r="AH40" i="6"/>
  <c r="AJ40" i="6"/>
  <c r="AL40" i="6"/>
  <c r="AN40" i="6"/>
  <c r="AP40" i="6"/>
  <c r="AR40" i="6"/>
  <c r="AT40" i="6"/>
  <c r="AV40" i="6"/>
  <c r="D41" i="6"/>
  <c r="AX41" i="6" s="1"/>
  <c r="F41" i="6"/>
  <c r="H41" i="6"/>
  <c r="J41" i="6"/>
  <c r="L41" i="6"/>
  <c r="N41" i="6"/>
  <c r="P41" i="6"/>
  <c r="R41" i="6"/>
  <c r="T41" i="6"/>
  <c r="V41" i="6"/>
  <c r="X41" i="6"/>
  <c r="Z41" i="6"/>
  <c r="AB41" i="6"/>
  <c r="AD41" i="6"/>
  <c r="AF41" i="6"/>
  <c r="AH41" i="6"/>
  <c r="AJ41" i="6"/>
  <c r="AL41" i="6"/>
  <c r="AN41" i="6"/>
  <c r="AP41" i="6"/>
  <c r="AR41" i="6"/>
  <c r="AT41" i="6"/>
  <c r="AV41" i="6"/>
  <c r="D42" i="6"/>
  <c r="AX42" i="6" s="1"/>
  <c r="F42" i="6"/>
  <c r="H42" i="6"/>
  <c r="J42" i="6"/>
  <c r="L42" i="6"/>
  <c r="N42" i="6"/>
  <c r="P42" i="6"/>
  <c r="R42" i="6"/>
  <c r="T42" i="6"/>
  <c r="V42" i="6"/>
  <c r="X42" i="6"/>
  <c r="Z42" i="6"/>
  <c r="AB42" i="6"/>
  <c r="AD42" i="6"/>
  <c r="AF42" i="6"/>
  <c r="AH42" i="6"/>
  <c r="AJ42" i="6"/>
  <c r="AL42" i="6"/>
  <c r="AN42" i="6"/>
  <c r="AP42" i="6"/>
  <c r="AR42" i="6"/>
  <c r="AT42" i="6"/>
  <c r="AV42" i="6"/>
  <c r="D43" i="6"/>
  <c r="AX43" i="6" s="1"/>
  <c r="F43" i="6"/>
  <c r="H43" i="6"/>
  <c r="J43" i="6"/>
  <c r="L43" i="6"/>
  <c r="N43" i="6"/>
  <c r="P43" i="6"/>
  <c r="R43" i="6"/>
  <c r="T43" i="6"/>
  <c r="V43" i="6"/>
  <c r="X43" i="6"/>
  <c r="Z43" i="6"/>
  <c r="AB43" i="6"/>
  <c r="AD43" i="6"/>
  <c r="AF43" i="6"/>
  <c r="AH43" i="6"/>
  <c r="AJ43" i="6"/>
  <c r="AL43" i="6"/>
  <c r="AN43" i="6"/>
  <c r="AP43" i="6"/>
  <c r="AR43" i="6"/>
  <c r="AT43" i="6"/>
  <c r="AV43" i="6"/>
  <c r="D44" i="6"/>
  <c r="AX44" i="6" s="1"/>
  <c r="F44" i="6"/>
  <c r="H44" i="6"/>
  <c r="J44" i="6"/>
  <c r="L44" i="6"/>
  <c r="N44" i="6"/>
  <c r="P44" i="6"/>
  <c r="R44" i="6"/>
  <c r="T44" i="6"/>
  <c r="V44" i="6"/>
  <c r="X44" i="6"/>
  <c r="Z44" i="6"/>
  <c r="AB44" i="6"/>
  <c r="AD44" i="6"/>
  <c r="AF44" i="6"/>
  <c r="AH44" i="6"/>
  <c r="AJ44" i="6"/>
  <c r="AL44" i="6"/>
  <c r="AN44" i="6"/>
  <c r="AP44" i="6"/>
  <c r="AR44" i="6"/>
  <c r="AT44" i="6"/>
  <c r="AV44" i="6"/>
  <c r="D45" i="6"/>
  <c r="AX45" i="6" s="1"/>
  <c r="F45" i="6"/>
  <c r="H45" i="6"/>
  <c r="J45" i="6"/>
  <c r="L45" i="6"/>
  <c r="N45" i="6"/>
  <c r="P45" i="6"/>
  <c r="R45" i="6"/>
  <c r="T45" i="6"/>
  <c r="V45" i="6"/>
  <c r="X45" i="6"/>
  <c r="Z45" i="6"/>
  <c r="AB45" i="6"/>
  <c r="AD45" i="6"/>
  <c r="AF45" i="6"/>
  <c r="AH45" i="6"/>
  <c r="AJ45" i="6"/>
  <c r="AL45" i="6"/>
  <c r="AN45" i="6"/>
  <c r="AP45" i="6"/>
  <c r="AR45" i="6"/>
  <c r="AT45" i="6"/>
  <c r="AV45" i="6"/>
  <c r="D46" i="6"/>
  <c r="AX46" i="6" s="1"/>
  <c r="F46" i="6"/>
  <c r="H46" i="6"/>
  <c r="J46" i="6"/>
  <c r="L46" i="6"/>
  <c r="N46" i="6"/>
  <c r="P46" i="6"/>
  <c r="R46" i="6"/>
  <c r="T46" i="6"/>
  <c r="V46" i="6"/>
  <c r="X46" i="6"/>
  <c r="Z46" i="6"/>
  <c r="AB46" i="6"/>
  <c r="AD46" i="6"/>
  <c r="AF46" i="6"/>
  <c r="AH46" i="6"/>
  <c r="AJ46" i="6"/>
  <c r="AL46" i="6"/>
  <c r="AN46" i="6"/>
  <c r="AP46" i="6"/>
  <c r="AR46" i="6"/>
  <c r="AT46" i="6"/>
  <c r="AV46" i="6"/>
  <c r="D47" i="6"/>
  <c r="AX47" i="6" s="1"/>
  <c r="F47" i="6"/>
  <c r="H47" i="6"/>
  <c r="J47" i="6"/>
  <c r="L47" i="6"/>
  <c r="N47" i="6"/>
  <c r="P47" i="6"/>
  <c r="R47" i="6"/>
  <c r="T47" i="6"/>
  <c r="V47" i="6"/>
  <c r="X47" i="6"/>
  <c r="Z47" i="6"/>
  <c r="AB47" i="6"/>
  <c r="AD47" i="6"/>
  <c r="AF47" i="6"/>
  <c r="AH47" i="6"/>
  <c r="AJ47" i="6"/>
  <c r="AL47" i="6"/>
  <c r="AN47" i="6"/>
  <c r="AP47" i="6"/>
  <c r="AR47" i="6"/>
  <c r="AT47" i="6"/>
  <c r="AV47" i="6"/>
  <c r="D48" i="6"/>
  <c r="AX48" i="6" s="1"/>
  <c r="F48" i="6"/>
  <c r="H48" i="6"/>
  <c r="J48" i="6"/>
  <c r="L48" i="6"/>
  <c r="N48" i="6"/>
  <c r="P48" i="6"/>
  <c r="R48" i="6"/>
  <c r="T48" i="6"/>
  <c r="V48" i="6"/>
  <c r="X48" i="6"/>
  <c r="Z48" i="6"/>
  <c r="AB48" i="6"/>
  <c r="AD48" i="6"/>
  <c r="AF48" i="6"/>
  <c r="AH48" i="6"/>
  <c r="AJ48" i="6"/>
  <c r="AL48" i="6"/>
  <c r="AN48" i="6"/>
  <c r="AP48" i="6"/>
  <c r="AR48" i="6"/>
  <c r="AT48" i="6"/>
  <c r="AV48" i="6"/>
  <c r="D49" i="6"/>
  <c r="AX49" i="6" s="1"/>
  <c r="F49" i="6"/>
  <c r="H49" i="6"/>
  <c r="J49" i="6"/>
  <c r="L49" i="6"/>
  <c r="N49" i="6"/>
  <c r="P49" i="6"/>
  <c r="R49" i="6"/>
  <c r="T49" i="6"/>
  <c r="V49" i="6"/>
  <c r="X49" i="6"/>
  <c r="Z49" i="6"/>
  <c r="AB49" i="6"/>
  <c r="AD49" i="6"/>
  <c r="AF49" i="6"/>
  <c r="AH49" i="6"/>
  <c r="AJ49" i="6"/>
  <c r="AL49" i="6"/>
  <c r="AN49" i="6"/>
  <c r="AP49" i="6"/>
  <c r="AR49" i="6"/>
  <c r="AT49" i="6"/>
  <c r="AV49" i="6"/>
  <c r="D50" i="6"/>
  <c r="AX50" i="6" s="1"/>
  <c r="F50" i="6"/>
  <c r="H50" i="6"/>
  <c r="J50" i="6"/>
  <c r="L50" i="6"/>
  <c r="N50" i="6"/>
  <c r="P50" i="6"/>
  <c r="R50" i="6"/>
  <c r="T50" i="6"/>
  <c r="V50" i="6"/>
  <c r="X50" i="6"/>
  <c r="Z50" i="6"/>
  <c r="AB50" i="6"/>
  <c r="AD50" i="6"/>
  <c r="AF50" i="6"/>
  <c r="AH50" i="6"/>
  <c r="AJ50" i="6"/>
  <c r="AL50" i="6"/>
  <c r="AN50" i="6"/>
  <c r="AP50" i="6"/>
  <c r="AR50" i="6"/>
  <c r="AT50" i="6"/>
  <c r="AV50" i="6"/>
  <c r="D51" i="6"/>
  <c r="AX51" i="6" s="1"/>
  <c r="F51" i="6"/>
  <c r="H51" i="6"/>
  <c r="J51" i="6"/>
  <c r="L51" i="6"/>
  <c r="N51" i="6"/>
  <c r="P51" i="6"/>
  <c r="R51" i="6"/>
  <c r="T51" i="6"/>
  <c r="V51" i="6"/>
  <c r="X51" i="6"/>
  <c r="Z51" i="6"/>
  <c r="AB51" i="6"/>
  <c r="AD51" i="6"/>
  <c r="AF51" i="6"/>
  <c r="AH51" i="6"/>
  <c r="AJ51" i="6"/>
  <c r="AL51" i="6"/>
  <c r="AN51" i="6"/>
  <c r="AP51" i="6"/>
  <c r="AR51" i="6"/>
  <c r="AT51" i="6"/>
  <c r="AV51" i="6"/>
  <c r="D52" i="6"/>
  <c r="AX52" i="6" s="1"/>
  <c r="F52" i="6"/>
  <c r="H52" i="6"/>
  <c r="J52" i="6"/>
  <c r="L52" i="6"/>
  <c r="N52" i="6"/>
  <c r="P52" i="6"/>
  <c r="R52" i="6"/>
  <c r="T52" i="6"/>
  <c r="V52" i="6"/>
  <c r="X52" i="6"/>
  <c r="Z52" i="6"/>
  <c r="AB52" i="6"/>
  <c r="AD52" i="6"/>
  <c r="AF52" i="6"/>
  <c r="AH52" i="6"/>
  <c r="AJ52" i="6"/>
  <c r="AL52" i="6"/>
  <c r="AN52" i="6"/>
  <c r="AP52" i="6"/>
  <c r="AR52" i="6"/>
  <c r="AT52" i="6"/>
  <c r="AV52" i="6"/>
  <c r="D53" i="6"/>
  <c r="AX53" i="6" s="1"/>
  <c r="F53" i="6"/>
  <c r="H53" i="6"/>
  <c r="H55" i="6" s="1"/>
  <c r="H57" i="6" s="1"/>
  <c r="J53" i="6"/>
  <c r="L53" i="6"/>
  <c r="N53" i="6"/>
  <c r="P53" i="6"/>
  <c r="R53" i="6"/>
  <c r="T53" i="6"/>
  <c r="V53" i="6"/>
  <c r="X53" i="6"/>
  <c r="Z53" i="6"/>
  <c r="AB53" i="6"/>
  <c r="AD53" i="6"/>
  <c r="AF53" i="6"/>
  <c r="AH53" i="6"/>
  <c r="AJ53" i="6"/>
  <c r="AL53" i="6"/>
  <c r="AN53" i="6"/>
  <c r="AP53" i="6"/>
  <c r="AR53" i="6"/>
  <c r="AT53" i="6"/>
  <c r="AV53" i="6"/>
  <c r="D54" i="6"/>
  <c r="AX54" i="6" s="1"/>
  <c r="F54" i="6"/>
  <c r="H54" i="6"/>
  <c r="J54" i="6"/>
  <c r="L54" i="6"/>
  <c r="N54" i="6"/>
  <c r="P54" i="6"/>
  <c r="P55" i="6" s="1"/>
  <c r="P57" i="6" s="1"/>
  <c r="R54" i="6"/>
  <c r="T54" i="6"/>
  <c r="V54" i="6"/>
  <c r="X54" i="6"/>
  <c r="X55" i="6" s="1"/>
  <c r="X57" i="6" s="1"/>
  <c r="Z54" i="6"/>
  <c r="AB54" i="6"/>
  <c r="AD54" i="6"/>
  <c r="AF54" i="6"/>
  <c r="AF55" i="6" s="1"/>
  <c r="AF57" i="6" s="1"/>
  <c r="AH54" i="6"/>
  <c r="AJ54" i="6"/>
  <c r="AL54" i="6"/>
  <c r="AN54" i="6"/>
  <c r="AN55" i="6" s="1"/>
  <c r="AN57" i="6" s="1"/>
  <c r="AP54" i="6"/>
  <c r="AR54" i="6"/>
  <c r="AT54" i="6"/>
  <c r="AV54" i="6"/>
  <c r="C55" i="6"/>
  <c r="C57" i="6" s="1"/>
  <c r="E55" i="6"/>
  <c r="E57" i="6" s="1"/>
  <c r="F55" i="6"/>
  <c r="F57" i="6" s="1"/>
  <c r="G55" i="6"/>
  <c r="I55" i="6"/>
  <c r="I57" i="6" s="1"/>
  <c r="K55" i="6"/>
  <c r="K57" i="6" s="1"/>
  <c r="M55" i="6"/>
  <c r="M57" i="6" s="1"/>
  <c r="N55" i="6"/>
  <c r="N57" i="6" s="1"/>
  <c r="O55" i="6"/>
  <c r="Q55" i="6"/>
  <c r="Q57" i="6" s="1"/>
  <c r="S55" i="6"/>
  <c r="S57" i="6" s="1"/>
  <c r="U55" i="6"/>
  <c r="U57" i="6" s="1"/>
  <c r="V55" i="6"/>
  <c r="V57" i="6" s="1"/>
  <c r="W55" i="6"/>
  <c r="Y55" i="6"/>
  <c r="Y57" i="6" s="1"/>
  <c r="AA55" i="6"/>
  <c r="AA57" i="6" s="1"/>
  <c r="AC55" i="6"/>
  <c r="AC57" i="6" s="1"/>
  <c r="AD55" i="6"/>
  <c r="AD57" i="6" s="1"/>
  <c r="AE55" i="6"/>
  <c r="AG55" i="6"/>
  <c r="AG57" i="6" s="1"/>
  <c r="AI55" i="6"/>
  <c r="AI57" i="6" s="1"/>
  <c r="AK55" i="6"/>
  <c r="AK57" i="6" s="1"/>
  <c r="AL55" i="6"/>
  <c r="AL57" i="6" s="1"/>
  <c r="AM55" i="6"/>
  <c r="AO55" i="6"/>
  <c r="AO57" i="6" s="1"/>
  <c r="AQ55" i="6"/>
  <c r="AQ57" i="6" s="1"/>
  <c r="AS55" i="6"/>
  <c r="AS57" i="6" s="1"/>
  <c r="AT55" i="6"/>
  <c r="AT57" i="6" s="1"/>
  <c r="AU55" i="6"/>
  <c r="AV55" i="6"/>
  <c r="G57" i="6"/>
  <c r="O57" i="6"/>
  <c r="W57" i="6"/>
  <c r="AE57" i="6"/>
  <c r="AM57" i="6"/>
  <c r="AU57" i="6"/>
  <c r="AV57" i="6"/>
  <c r="AW57" i="6"/>
  <c r="B53" i="8"/>
  <c r="B52" i="8"/>
  <c r="B50" i="8"/>
  <c r="B51" i="8" s="1"/>
  <c r="AX33" i="6" l="1"/>
  <c r="AH55" i="6"/>
  <c r="AH57" i="6" s="1"/>
  <c r="AX34" i="6"/>
  <c r="AX57" i="6"/>
  <c r="B55" i="6" s="1"/>
  <c r="B46" i="8"/>
  <c r="B38" i="8"/>
  <c r="B39" i="8" s="1"/>
  <c r="B41" i="8" s="1"/>
  <c r="AY57" i="6" l="1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W28" i="6" l="1"/>
  <c r="E26" i="6"/>
  <c r="E28" i="6" s="1"/>
  <c r="G26" i="6"/>
  <c r="G28" i="6" s="1"/>
  <c r="I26" i="6"/>
  <c r="I28" i="6" s="1"/>
  <c r="K26" i="6"/>
  <c r="K28" i="6" s="1"/>
  <c r="M26" i="6"/>
  <c r="M28" i="6" s="1"/>
  <c r="O26" i="6"/>
  <c r="O28" i="6" s="1"/>
  <c r="Q26" i="6"/>
  <c r="Q28" i="6" s="1"/>
  <c r="S26" i="6"/>
  <c r="S28" i="6" s="1"/>
  <c r="U26" i="6"/>
  <c r="U28" i="6" s="1"/>
  <c r="W26" i="6"/>
  <c r="W28" i="6" s="1"/>
  <c r="Y26" i="6"/>
  <c r="Y28" i="6" s="1"/>
  <c r="AA26" i="6"/>
  <c r="AA28" i="6" s="1"/>
  <c r="AC26" i="6"/>
  <c r="AC28" i="6" s="1"/>
  <c r="AE26" i="6"/>
  <c r="AE28" i="6" s="1"/>
  <c r="AG26" i="6"/>
  <c r="AG28" i="6" s="1"/>
  <c r="AI26" i="6"/>
  <c r="AI28" i="6" s="1"/>
  <c r="AK26" i="6"/>
  <c r="AK28" i="6" s="1"/>
  <c r="AM26" i="6"/>
  <c r="AM28" i="6" s="1"/>
  <c r="AO26" i="6"/>
  <c r="AO28" i="6" s="1"/>
  <c r="AQ26" i="6"/>
  <c r="AQ28" i="6" s="1"/>
  <c r="AS26" i="6"/>
  <c r="AS28" i="6" s="1"/>
  <c r="AU26" i="6"/>
  <c r="AU28" i="6" s="1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L26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AT11" i="5" l="1"/>
  <c r="AT7" i="5"/>
  <c r="AT14" i="5"/>
  <c r="AT25" i="5"/>
  <c r="AT18" i="5"/>
  <c r="AX10" i="6"/>
  <c r="AX25" i="6"/>
  <c r="AX21" i="6"/>
  <c r="AX17" i="6"/>
  <c r="AT21" i="5"/>
  <c r="AT6" i="5"/>
  <c r="AX24" i="6"/>
  <c r="AX16" i="6"/>
  <c r="AX9" i="6"/>
  <c r="AT23" i="5"/>
  <c r="AT20" i="5"/>
  <c r="AT16" i="5"/>
  <c r="AT13" i="5"/>
  <c r="AT9" i="5"/>
  <c r="AX23" i="6"/>
  <c r="AX19" i="6"/>
  <c r="AX15" i="6"/>
  <c r="AX12" i="6"/>
  <c r="AX8" i="6"/>
  <c r="AT24" i="5"/>
  <c r="AT17" i="5"/>
  <c r="AT10" i="5"/>
  <c r="AX20" i="6"/>
  <c r="AX13" i="6"/>
  <c r="AT26" i="5"/>
  <c r="AT22" i="5"/>
  <c r="AT19" i="5"/>
  <c r="AT15" i="5"/>
  <c r="AT12" i="5"/>
  <c r="AT8" i="5"/>
  <c r="AX22" i="6"/>
  <c r="AX18" i="6"/>
  <c r="AX14" i="6"/>
  <c r="AX11" i="6"/>
  <c r="B58" i="8"/>
  <c r="AZ6" i="8" l="1"/>
  <c r="AZ7" i="8"/>
  <c r="AZ8" i="8"/>
  <c r="AZ9" i="8"/>
  <c r="AZ10" i="8"/>
  <c r="AZ11" i="8"/>
  <c r="AZ12" i="8"/>
  <c r="AZ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X6" i="8"/>
  <c r="AX7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AX23" i="8"/>
  <c r="AX24" i="8"/>
  <c r="AX25" i="8"/>
  <c r="AX26" i="8"/>
  <c r="AV6" i="8"/>
  <c r="AV7" i="8"/>
  <c r="AV8" i="8"/>
  <c r="AV9" i="8"/>
  <c r="AV10" i="8"/>
  <c r="AV11" i="8"/>
  <c r="AV12" i="8"/>
  <c r="AV13" i="8"/>
  <c r="AV14" i="8"/>
  <c r="AV15" i="8"/>
  <c r="AV16" i="8"/>
  <c r="AV17" i="8"/>
  <c r="AV18" i="8"/>
  <c r="AV19" i="8"/>
  <c r="AV20" i="8"/>
  <c r="AV21" i="8"/>
  <c r="AV22" i="8"/>
  <c r="AV23" i="8"/>
  <c r="AV24" i="8"/>
  <c r="AV25" i="8"/>
  <c r="AV26" i="8"/>
  <c r="AT6" i="8"/>
  <c r="AT7" i="8"/>
  <c r="AT8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R6" i="8"/>
  <c r="AR7" i="8"/>
  <c r="AR8" i="8"/>
  <c r="AR9" i="8"/>
  <c r="AR1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P6" i="8"/>
  <c r="AP7" i="8"/>
  <c r="AP8" i="8"/>
  <c r="AP9" i="8"/>
  <c r="AP10" i="8"/>
  <c r="AP11" i="8"/>
  <c r="AP12" i="8"/>
  <c r="AP13" i="8"/>
  <c r="AP14" i="8"/>
  <c r="AP15" i="8"/>
  <c r="AP16" i="8"/>
  <c r="AP17" i="8"/>
  <c r="AP18" i="8"/>
  <c r="AP19" i="8"/>
  <c r="AP20" i="8"/>
  <c r="AP21" i="8"/>
  <c r="AP22" i="8"/>
  <c r="AP23" i="8"/>
  <c r="AP24" i="8"/>
  <c r="AP25" i="8"/>
  <c r="AP26" i="8"/>
  <c r="AN6" i="8"/>
  <c r="AN7" i="8"/>
  <c r="AN8" i="8"/>
  <c r="AN9" i="8"/>
  <c r="AN10" i="8"/>
  <c r="AN11" i="8"/>
  <c r="AN12" i="8"/>
  <c r="AN13" i="8"/>
  <c r="AN14" i="8"/>
  <c r="AN15" i="8"/>
  <c r="AN16" i="8"/>
  <c r="AN17" i="8"/>
  <c r="AN18" i="8"/>
  <c r="AN19" i="8"/>
  <c r="AN20" i="8"/>
  <c r="AN21" i="8"/>
  <c r="AN22" i="8"/>
  <c r="AN23" i="8"/>
  <c r="AN24" i="8"/>
  <c r="AN25" i="8"/>
  <c r="AN26" i="8"/>
  <c r="AL6" i="8"/>
  <c r="AL7" i="8"/>
  <c r="AL8" i="8"/>
  <c r="AL9" i="8"/>
  <c r="AL10" i="8"/>
  <c r="AL11" i="8"/>
  <c r="AL12" i="8"/>
  <c r="AL13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F26" i="8"/>
  <c r="AH6" i="8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F6" i="8"/>
  <c r="AF7" i="8"/>
  <c r="AF8" i="8"/>
  <c r="AF9" i="8"/>
  <c r="AF10" i="8"/>
  <c r="AF11" i="8"/>
  <c r="AF12" i="8"/>
  <c r="AF13" i="8"/>
  <c r="AF14" i="8"/>
  <c r="AF15" i="8"/>
  <c r="AF16" i="8"/>
  <c r="AF17" i="8"/>
  <c r="AF18" i="8"/>
  <c r="AF19" i="8"/>
  <c r="AF20" i="8"/>
  <c r="AF21" i="8"/>
  <c r="AF22" i="8"/>
  <c r="AF23" i="8"/>
  <c r="AF24" i="8"/>
  <c r="AF25" i="8"/>
  <c r="AD6" i="8"/>
  <c r="AD7" i="8"/>
  <c r="AD8" i="8"/>
  <c r="AD9" i="8"/>
  <c r="AD10" i="8"/>
  <c r="AD11" i="8"/>
  <c r="AD12" i="8"/>
  <c r="AD1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B6" i="8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Z6" i="8"/>
  <c r="Z7" i="8"/>
  <c r="Z8" i="8"/>
  <c r="Z9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V6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D6" i="8"/>
  <c r="D7" i="8"/>
  <c r="D8" i="8"/>
  <c r="D9" i="8"/>
  <c r="BB9" i="8" s="1"/>
  <c r="D10" i="8"/>
  <c r="D11" i="8"/>
  <c r="D12" i="8"/>
  <c r="D13" i="8"/>
  <c r="BB13" i="8" s="1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BB24" i="8" l="1"/>
  <c r="BB20" i="8"/>
  <c r="BB16" i="8"/>
  <c r="BB15" i="8"/>
  <c r="BB8" i="8"/>
  <c r="BB26" i="8"/>
  <c r="BB22" i="8"/>
  <c r="BB18" i="8"/>
  <c r="BB14" i="8"/>
  <c r="BB11" i="8"/>
  <c r="BB7" i="8"/>
  <c r="BB23" i="8"/>
  <c r="BB19" i="8"/>
  <c r="BB12" i="8"/>
  <c r="BB25" i="8"/>
  <c r="BB21" i="8"/>
  <c r="BB17" i="8"/>
  <c r="BB10" i="8"/>
  <c r="BB6" i="8"/>
  <c r="BF6" i="7"/>
  <c r="BF7" i="7"/>
  <c r="BF8" i="7"/>
  <c r="BF9" i="7"/>
  <c r="BF10" i="7"/>
  <c r="BF11" i="7"/>
  <c r="BF12" i="7"/>
  <c r="BF13" i="7"/>
  <c r="BF14" i="7"/>
  <c r="BF15" i="7"/>
  <c r="BF16" i="7"/>
  <c r="BF17" i="7"/>
  <c r="BF18" i="7"/>
  <c r="BF19" i="7"/>
  <c r="BF20" i="7"/>
  <c r="BF21" i="7"/>
  <c r="BF22" i="7"/>
  <c r="BF23" i="7"/>
  <c r="BF24" i="7"/>
  <c r="BF25" i="7"/>
  <c r="BF26" i="7"/>
  <c r="BD6" i="7"/>
  <c r="BD7" i="7"/>
  <c r="BD8" i="7"/>
  <c r="BD9" i="7"/>
  <c r="BD10" i="7"/>
  <c r="BD11" i="7"/>
  <c r="BD12" i="7"/>
  <c r="BD13" i="7"/>
  <c r="BD14" i="7"/>
  <c r="BD15" i="7"/>
  <c r="BD16" i="7"/>
  <c r="BD17" i="7"/>
  <c r="BD18" i="7"/>
  <c r="BD19" i="7"/>
  <c r="BD20" i="7"/>
  <c r="BD21" i="7"/>
  <c r="BD22" i="7"/>
  <c r="BD23" i="7"/>
  <c r="BD24" i="7"/>
  <c r="BD25" i="7"/>
  <c r="BD26" i="7"/>
  <c r="BB6" i="7"/>
  <c r="BB7" i="7"/>
  <c r="BB8" i="7"/>
  <c r="BB9" i="7"/>
  <c r="BB10" i="7"/>
  <c r="BB11" i="7"/>
  <c r="BB12" i="7"/>
  <c r="BB13" i="7"/>
  <c r="BB14" i="7"/>
  <c r="BB15" i="7"/>
  <c r="BB16" i="7"/>
  <c r="BB17" i="7"/>
  <c r="BB18" i="7"/>
  <c r="BB19" i="7"/>
  <c r="BB20" i="7"/>
  <c r="BB21" i="7"/>
  <c r="BB22" i="7"/>
  <c r="BB23" i="7"/>
  <c r="BB24" i="7"/>
  <c r="BB25" i="7"/>
  <c r="BB26" i="7"/>
  <c r="AZ6" i="7"/>
  <c r="AZ7" i="7"/>
  <c r="AZ8" i="7"/>
  <c r="AZ9" i="7"/>
  <c r="AZ10" i="7"/>
  <c r="AZ11" i="7"/>
  <c r="AZ12" i="7"/>
  <c r="AZ13" i="7"/>
  <c r="AZ14" i="7"/>
  <c r="AZ15" i="7"/>
  <c r="AZ16" i="7"/>
  <c r="AZ17" i="7"/>
  <c r="AZ18" i="7"/>
  <c r="AZ19" i="7"/>
  <c r="AZ20" i="7"/>
  <c r="AZ21" i="7"/>
  <c r="AZ22" i="7"/>
  <c r="AZ23" i="7"/>
  <c r="AZ24" i="7"/>
  <c r="AZ25" i="7"/>
  <c r="AZ26" i="7"/>
  <c r="AX6" i="7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X25" i="7"/>
  <c r="AX26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T6" i="7"/>
  <c r="AT7" i="7"/>
  <c r="AT8" i="7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R6" i="7"/>
  <c r="AR7" i="7"/>
  <c r="AR8" i="7"/>
  <c r="AR9" i="7"/>
  <c r="AR10" i="7"/>
  <c r="AR11" i="7"/>
  <c r="AR12" i="7"/>
  <c r="AR13" i="7"/>
  <c r="AR14" i="7"/>
  <c r="AR15" i="7"/>
  <c r="AR16" i="7"/>
  <c r="AR17" i="7"/>
  <c r="AR18" i="7"/>
  <c r="AR19" i="7"/>
  <c r="AR20" i="7"/>
  <c r="AR21" i="7"/>
  <c r="AR22" i="7"/>
  <c r="AR23" i="7"/>
  <c r="AR25" i="7"/>
  <c r="AR26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5" i="7"/>
  <c r="AP26" i="7"/>
  <c r="AN6" i="7"/>
  <c r="AN7" i="7"/>
  <c r="AN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5" i="7"/>
  <c r="AN26" i="7"/>
  <c r="AL6" i="7"/>
  <c r="AL7" i="7"/>
  <c r="AL8" i="7"/>
  <c r="AL9" i="7"/>
  <c r="AL10" i="7"/>
  <c r="AL11" i="7"/>
  <c r="AL12" i="7"/>
  <c r="AL13" i="7"/>
  <c r="AL14" i="7"/>
  <c r="AL15" i="7"/>
  <c r="AL16" i="7"/>
  <c r="AL17" i="7"/>
  <c r="AL18" i="7"/>
  <c r="AL19" i="7"/>
  <c r="AL20" i="7"/>
  <c r="AL21" i="7"/>
  <c r="AL22" i="7"/>
  <c r="AL23" i="7"/>
  <c r="AL25" i="7"/>
  <c r="AL26" i="7"/>
  <c r="AJ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5" i="7"/>
  <c r="AJ26" i="7"/>
  <c r="AH6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5" i="7"/>
  <c r="AH26" i="7"/>
  <c r="AF6" i="7"/>
  <c r="AF7" i="7"/>
  <c r="AF8" i="7"/>
  <c r="AF9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5" i="7"/>
  <c r="AF26" i="7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5" i="7"/>
  <c r="AD26" i="7"/>
  <c r="AB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5" i="7"/>
  <c r="AB26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5" i="7"/>
  <c r="Z26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5" i="7"/>
  <c r="X26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5" i="7"/>
  <c r="V26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5" i="7"/>
  <c r="T26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5" i="7"/>
  <c r="R26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5" i="7"/>
  <c r="P26" i="7"/>
  <c r="L20" i="7"/>
  <c r="L21" i="7"/>
  <c r="L22" i="7"/>
  <c r="L23" i="7"/>
  <c r="L25" i="7"/>
  <c r="L26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5" i="7"/>
  <c r="N26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5" i="7"/>
  <c r="J26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5" i="7"/>
  <c r="H26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5" i="7"/>
  <c r="F26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5" i="7"/>
  <c r="D26" i="7"/>
  <c r="BH10" i="7" l="1"/>
  <c r="BH21" i="7"/>
  <c r="BH25" i="7"/>
  <c r="BH26" i="7"/>
  <c r="BH22" i="7"/>
  <c r="BH24" i="7"/>
  <c r="BH20" i="7"/>
  <c r="BH9" i="7"/>
  <c r="BH23" i="7"/>
  <c r="AN5" i="6"/>
  <c r="AN26" i="6" s="1"/>
  <c r="AN28" i="6" s="1"/>
  <c r="E27" i="5"/>
  <c r="G27" i="5"/>
  <c r="I27" i="5"/>
  <c r="K27" i="5"/>
  <c r="M27" i="5"/>
  <c r="O27" i="5"/>
  <c r="Q27" i="5"/>
  <c r="S27" i="5"/>
  <c r="U27" i="5"/>
  <c r="V27" i="5"/>
  <c r="W27" i="5"/>
  <c r="Y27" i="5"/>
  <c r="AA27" i="5"/>
  <c r="AC27" i="5"/>
  <c r="AE27" i="5"/>
  <c r="AG27" i="5"/>
  <c r="AI27" i="5"/>
  <c r="AK27" i="5"/>
  <c r="AM27" i="5"/>
  <c r="AO27" i="5"/>
  <c r="AQ27" i="5"/>
  <c r="C27" i="5"/>
  <c r="D5" i="5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E26" i="4"/>
  <c r="G26" i="4"/>
  <c r="I26" i="4"/>
  <c r="K26" i="4"/>
  <c r="M26" i="4"/>
  <c r="O26" i="4"/>
  <c r="Q26" i="4"/>
  <c r="S26" i="4"/>
  <c r="U26" i="4"/>
  <c r="W26" i="4"/>
  <c r="Y26" i="4"/>
  <c r="AA26" i="4"/>
  <c r="AC26" i="4"/>
  <c r="AE26" i="4"/>
  <c r="AG26" i="4"/>
  <c r="AI26" i="4"/>
  <c r="AK26" i="4"/>
  <c r="AM26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D6" i="4"/>
  <c r="D7" i="4"/>
  <c r="D8" i="4"/>
  <c r="D9" i="4"/>
  <c r="D10" i="4"/>
  <c r="AP10" i="4" s="1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AP25" i="4" s="1"/>
  <c r="AP19" i="4" l="1"/>
  <c r="AP20" i="4"/>
  <c r="AP9" i="4"/>
  <c r="AF27" i="5"/>
  <c r="AN27" i="5"/>
  <c r="AD27" i="5"/>
  <c r="AB27" i="5"/>
  <c r="N27" i="5"/>
  <c r="H27" i="5"/>
  <c r="F27" i="5"/>
  <c r="E27" i="8"/>
  <c r="G27" i="8"/>
  <c r="I27" i="8"/>
  <c r="K27" i="8"/>
  <c r="M27" i="8"/>
  <c r="O27" i="8"/>
  <c r="Q27" i="8"/>
  <c r="S27" i="8"/>
  <c r="U27" i="8"/>
  <c r="W27" i="8"/>
  <c r="Y27" i="8"/>
  <c r="AA27" i="8"/>
  <c r="AA29" i="8" s="1"/>
  <c r="AC27" i="8"/>
  <c r="AC29" i="8" s="1"/>
  <c r="AE27" i="8"/>
  <c r="AE29" i="8" s="1"/>
  <c r="AG27" i="8"/>
  <c r="AG29" i="8" s="1"/>
  <c r="AI27" i="8"/>
  <c r="AK27" i="8"/>
  <c r="AM27" i="8"/>
  <c r="AO27" i="8"/>
  <c r="AQ27" i="8"/>
  <c r="AS27" i="8"/>
  <c r="AU27" i="8"/>
  <c r="AW27" i="8"/>
  <c r="AY27" i="8"/>
  <c r="C27" i="8"/>
  <c r="E27" i="7"/>
  <c r="G27" i="7"/>
  <c r="I27" i="7"/>
  <c r="K27" i="7"/>
  <c r="M27" i="7"/>
  <c r="O27" i="7"/>
  <c r="Q27" i="7"/>
  <c r="Q29" i="7" s="1"/>
  <c r="S27" i="7"/>
  <c r="U27" i="7"/>
  <c r="W27" i="7"/>
  <c r="Y27" i="7"/>
  <c r="AA27" i="7"/>
  <c r="AC27" i="7"/>
  <c r="AE27" i="7"/>
  <c r="AG27" i="7"/>
  <c r="AI27" i="7"/>
  <c r="AK27" i="7"/>
  <c r="AM27" i="7"/>
  <c r="AO27" i="7"/>
  <c r="AQ27" i="7"/>
  <c r="AQ29" i="7" s="1"/>
  <c r="AS27" i="7"/>
  <c r="AU27" i="7"/>
  <c r="AW27" i="7"/>
  <c r="AY27" i="7"/>
  <c r="BA27" i="7"/>
  <c r="BC27" i="7"/>
  <c r="BC29" i="7" s="1"/>
  <c r="BE27" i="7"/>
  <c r="BG27" i="7"/>
  <c r="C27" i="7"/>
  <c r="C26" i="6"/>
  <c r="C28" i="6" s="1"/>
  <c r="E29" i="5"/>
  <c r="D27" i="5"/>
  <c r="C26" i="4"/>
  <c r="AZ5" i="8" l="1"/>
  <c r="AX5" i="8"/>
  <c r="AV5" i="8"/>
  <c r="AT5" i="8"/>
  <c r="AR5" i="8"/>
  <c r="AP5" i="8"/>
  <c r="AN5" i="8"/>
  <c r="AL5" i="8"/>
  <c r="AJ5" i="8"/>
  <c r="AH5" i="8"/>
  <c r="AF5" i="8"/>
  <c r="AD5" i="8"/>
  <c r="AB5" i="8"/>
  <c r="Z5" i="8"/>
  <c r="X5" i="8"/>
  <c r="V5" i="8"/>
  <c r="T5" i="8"/>
  <c r="R5" i="8"/>
  <c r="P5" i="8"/>
  <c r="N5" i="8"/>
  <c r="L5" i="8"/>
  <c r="J5" i="8"/>
  <c r="H5" i="8"/>
  <c r="F5" i="8"/>
  <c r="D5" i="8"/>
  <c r="I29" i="8"/>
  <c r="K29" i="8"/>
  <c r="M29" i="8"/>
  <c r="Q29" i="8"/>
  <c r="S29" i="8"/>
  <c r="U29" i="8"/>
  <c r="Y29" i="8"/>
  <c r="AI29" i="8"/>
  <c r="AK29" i="8"/>
  <c r="AO29" i="8"/>
  <c r="AQ29" i="8"/>
  <c r="AS29" i="8"/>
  <c r="AU29" i="8"/>
  <c r="AW29" i="8"/>
  <c r="AY29" i="8"/>
  <c r="BA29" i="8"/>
  <c r="AM29" i="8"/>
  <c r="W29" i="8"/>
  <c r="O29" i="8"/>
  <c r="G29" i="8"/>
  <c r="E29" i="8"/>
  <c r="BF5" i="7"/>
  <c r="BD5" i="7"/>
  <c r="BB5" i="7"/>
  <c r="AZ5" i="7"/>
  <c r="AX5" i="7"/>
  <c r="AV5" i="7"/>
  <c r="AT5" i="7"/>
  <c r="AR5" i="7"/>
  <c r="AP5" i="7"/>
  <c r="AN5" i="7"/>
  <c r="AL5" i="7"/>
  <c r="AJ5" i="7"/>
  <c r="AH5" i="7"/>
  <c r="AF5" i="7"/>
  <c r="AD5" i="7"/>
  <c r="AB5" i="7"/>
  <c r="Z5" i="7"/>
  <c r="X5" i="7"/>
  <c r="V5" i="7"/>
  <c r="T5" i="7"/>
  <c r="R5" i="7"/>
  <c r="P5" i="7"/>
  <c r="L6" i="7"/>
  <c r="BH6" i="7" s="1"/>
  <c r="L7" i="7"/>
  <c r="BH7" i="7" s="1"/>
  <c r="L8" i="7"/>
  <c r="BH8" i="7" s="1"/>
  <c r="L11" i="7"/>
  <c r="BH11" i="7" s="1"/>
  <c r="L12" i="7"/>
  <c r="BH12" i="7" s="1"/>
  <c r="L13" i="7"/>
  <c r="BH13" i="7" s="1"/>
  <c r="L14" i="7"/>
  <c r="BH14" i="7" s="1"/>
  <c r="L15" i="7"/>
  <c r="BH15" i="7" s="1"/>
  <c r="L16" i="7"/>
  <c r="BH16" i="7" s="1"/>
  <c r="L17" i="7"/>
  <c r="BH17" i="7" s="1"/>
  <c r="L18" i="7"/>
  <c r="BH18" i="7" s="1"/>
  <c r="L19" i="7"/>
  <c r="BH19" i="7" s="1"/>
  <c r="N5" i="7"/>
  <c r="L5" i="7"/>
  <c r="J5" i="7"/>
  <c r="H5" i="7"/>
  <c r="F5" i="7"/>
  <c r="D5" i="7"/>
  <c r="E29" i="7"/>
  <c r="G29" i="7"/>
  <c r="I29" i="7"/>
  <c r="K29" i="7"/>
  <c r="O29" i="7"/>
  <c r="S29" i="7"/>
  <c r="U29" i="7"/>
  <c r="W29" i="7"/>
  <c r="Y29" i="7"/>
  <c r="AC29" i="7"/>
  <c r="AE29" i="7"/>
  <c r="AG29" i="7"/>
  <c r="AI29" i="7"/>
  <c r="AK29" i="7"/>
  <c r="AM29" i="7"/>
  <c r="AO29" i="7"/>
  <c r="AU29" i="7"/>
  <c r="AW29" i="7"/>
  <c r="AY29" i="7"/>
  <c r="BA29" i="7"/>
  <c r="BE29" i="7"/>
  <c r="BG29" i="7"/>
  <c r="AS29" i="7"/>
  <c r="AA29" i="7"/>
  <c r="M29" i="7"/>
  <c r="AV5" i="6"/>
  <c r="AV26" i="6" s="1"/>
  <c r="AV28" i="6" s="1"/>
  <c r="AT5" i="6"/>
  <c r="AT26" i="6" s="1"/>
  <c r="AT28" i="6" s="1"/>
  <c r="AR5" i="6"/>
  <c r="AR26" i="6" s="1"/>
  <c r="AR28" i="6" s="1"/>
  <c r="AP5" i="6"/>
  <c r="AP26" i="6" s="1"/>
  <c r="AP28" i="6" s="1"/>
  <c r="AL5" i="6"/>
  <c r="AL26" i="6" s="1"/>
  <c r="AL28" i="6" s="1"/>
  <c r="AJ5" i="6"/>
  <c r="AJ26" i="6" s="1"/>
  <c r="AJ28" i="6" s="1"/>
  <c r="AH5" i="6"/>
  <c r="AH26" i="6" s="1"/>
  <c r="AH28" i="6" s="1"/>
  <c r="AF5" i="6"/>
  <c r="AF26" i="6" s="1"/>
  <c r="AF28" i="6" s="1"/>
  <c r="AD5" i="6"/>
  <c r="AD26" i="6" s="1"/>
  <c r="AD28" i="6" s="1"/>
  <c r="AB5" i="6"/>
  <c r="AB26" i="6" s="1"/>
  <c r="AB28" i="6" s="1"/>
  <c r="Z5" i="6"/>
  <c r="Z26" i="6" s="1"/>
  <c r="Z28" i="6" s="1"/>
  <c r="X5" i="6"/>
  <c r="X26" i="6" s="1"/>
  <c r="X28" i="6" s="1"/>
  <c r="V6" i="6"/>
  <c r="AX6" i="6" s="1"/>
  <c r="V7" i="6"/>
  <c r="AX7" i="6" s="1"/>
  <c r="V5" i="6"/>
  <c r="T5" i="6"/>
  <c r="T26" i="6" s="1"/>
  <c r="T28" i="6" s="1"/>
  <c r="R5" i="6"/>
  <c r="R26" i="6" s="1"/>
  <c r="R28" i="6" s="1"/>
  <c r="P5" i="6"/>
  <c r="P26" i="6" s="1"/>
  <c r="P28" i="6" s="1"/>
  <c r="N5" i="6"/>
  <c r="N26" i="6" s="1"/>
  <c r="N28" i="6" s="1"/>
  <c r="L5" i="6"/>
  <c r="L26" i="6" s="1"/>
  <c r="L28" i="6" s="1"/>
  <c r="J5" i="6"/>
  <c r="J26" i="6" s="1"/>
  <c r="J28" i="6" s="1"/>
  <c r="H5" i="6"/>
  <c r="H26" i="6" s="1"/>
  <c r="H28" i="6" s="1"/>
  <c r="F5" i="6"/>
  <c r="F26" i="6" s="1"/>
  <c r="F28" i="6" s="1"/>
  <c r="D5" i="6"/>
  <c r="AR5" i="5"/>
  <c r="AP5" i="5"/>
  <c r="AN5" i="5"/>
  <c r="AL5" i="5"/>
  <c r="AJ5" i="5"/>
  <c r="AH5" i="5"/>
  <c r="AF5" i="5"/>
  <c r="AD5" i="5"/>
  <c r="AB5" i="5"/>
  <c r="Z5" i="5"/>
  <c r="X5" i="5"/>
  <c r="V5" i="5"/>
  <c r="T5" i="5"/>
  <c r="R5" i="5"/>
  <c r="P5" i="5"/>
  <c r="N5" i="5"/>
  <c r="L5" i="5"/>
  <c r="J5" i="5"/>
  <c r="H5" i="5"/>
  <c r="F5" i="5"/>
  <c r="G29" i="5"/>
  <c r="I29" i="5"/>
  <c r="K29" i="5"/>
  <c r="M29" i="5"/>
  <c r="O29" i="5"/>
  <c r="S29" i="5"/>
  <c r="U29" i="5"/>
  <c r="W29" i="5"/>
  <c r="AA29" i="5"/>
  <c r="AC29" i="5"/>
  <c r="AE29" i="5"/>
  <c r="AG29" i="5"/>
  <c r="AI29" i="5"/>
  <c r="AK29" i="5"/>
  <c r="AM29" i="5"/>
  <c r="AO29" i="5"/>
  <c r="AQ29" i="5"/>
  <c r="Q29" i="5"/>
  <c r="Y29" i="5"/>
  <c r="AS29" i="5"/>
  <c r="AN6" i="4"/>
  <c r="AN7" i="4"/>
  <c r="AN8" i="4"/>
  <c r="AN11" i="4"/>
  <c r="AN12" i="4"/>
  <c r="AN13" i="4"/>
  <c r="AN14" i="4"/>
  <c r="AN15" i="4"/>
  <c r="AN16" i="4"/>
  <c r="AN17" i="4"/>
  <c r="AN18" i="4"/>
  <c r="AN21" i="4"/>
  <c r="AN22" i="4"/>
  <c r="AN23" i="4"/>
  <c r="AN24" i="4"/>
  <c r="AN5" i="4"/>
  <c r="AL6" i="4"/>
  <c r="AL7" i="4"/>
  <c r="AL8" i="4"/>
  <c r="AL11" i="4"/>
  <c r="AL12" i="4"/>
  <c r="AL13" i="4"/>
  <c r="AL14" i="4"/>
  <c r="AL15" i="4"/>
  <c r="AL16" i="4"/>
  <c r="AL17" i="4"/>
  <c r="AL18" i="4"/>
  <c r="AL21" i="4"/>
  <c r="AL22" i="4"/>
  <c r="AL23" i="4"/>
  <c r="AL24" i="4"/>
  <c r="AP24" i="4" s="1"/>
  <c r="AL5" i="4"/>
  <c r="AJ6" i="4"/>
  <c r="AJ7" i="4"/>
  <c r="AJ8" i="4"/>
  <c r="AJ11" i="4"/>
  <c r="AJ12" i="4"/>
  <c r="AJ13" i="4"/>
  <c r="AJ14" i="4"/>
  <c r="AJ15" i="4"/>
  <c r="AJ16" i="4"/>
  <c r="AJ17" i="4"/>
  <c r="AJ18" i="4"/>
  <c r="AJ21" i="4"/>
  <c r="AJ22" i="4"/>
  <c r="AJ23" i="4"/>
  <c r="AJ5" i="4"/>
  <c r="AH5" i="4"/>
  <c r="AH26" i="4" s="1"/>
  <c r="AF6" i="4"/>
  <c r="AF7" i="4"/>
  <c r="AF8" i="4"/>
  <c r="AF11" i="4"/>
  <c r="AF12" i="4"/>
  <c r="AF13" i="4"/>
  <c r="AF14" i="4"/>
  <c r="AF15" i="4"/>
  <c r="AF16" i="4"/>
  <c r="AF17" i="4"/>
  <c r="AF18" i="4"/>
  <c r="AF21" i="4"/>
  <c r="AF22" i="4"/>
  <c r="AF23" i="4"/>
  <c r="AF5" i="4"/>
  <c r="AD6" i="4"/>
  <c r="AD7" i="4"/>
  <c r="AD8" i="4"/>
  <c r="AD11" i="4"/>
  <c r="AD12" i="4"/>
  <c r="AD13" i="4"/>
  <c r="AD14" i="4"/>
  <c r="AD15" i="4"/>
  <c r="AD16" i="4"/>
  <c r="AD17" i="4"/>
  <c r="AD18" i="4"/>
  <c r="AD21" i="4"/>
  <c r="AD22" i="4"/>
  <c r="AD23" i="4"/>
  <c r="AD5" i="4"/>
  <c r="AB5" i="4"/>
  <c r="AB26" i="4" s="1"/>
  <c r="Z6" i="4"/>
  <c r="Z7" i="4"/>
  <c r="Z8" i="4"/>
  <c r="Z11" i="4"/>
  <c r="Z12" i="4"/>
  <c r="Z13" i="4"/>
  <c r="Z14" i="4"/>
  <c r="Z15" i="4"/>
  <c r="Z16" i="4"/>
  <c r="Z17" i="4"/>
  <c r="Z18" i="4"/>
  <c r="Z21" i="4"/>
  <c r="Z22" i="4"/>
  <c r="Z23" i="4"/>
  <c r="Z5" i="4"/>
  <c r="X6" i="4"/>
  <c r="X7" i="4"/>
  <c r="X8" i="4"/>
  <c r="X11" i="4"/>
  <c r="X12" i="4"/>
  <c r="X13" i="4"/>
  <c r="X14" i="4"/>
  <c r="X15" i="4"/>
  <c r="X16" i="4"/>
  <c r="X17" i="4"/>
  <c r="X18" i="4"/>
  <c r="X21" i="4"/>
  <c r="X22" i="4"/>
  <c r="X23" i="4"/>
  <c r="X5" i="4"/>
  <c r="V6" i="4"/>
  <c r="V7" i="4"/>
  <c r="V8" i="4"/>
  <c r="V11" i="4"/>
  <c r="V12" i="4"/>
  <c r="V13" i="4"/>
  <c r="V14" i="4"/>
  <c r="V15" i="4"/>
  <c r="V16" i="4"/>
  <c r="V17" i="4"/>
  <c r="V18" i="4"/>
  <c r="V21" i="4"/>
  <c r="V22" i="4"/>
  <c r="V23" i="4"/>
  <c r="V5" i="4"/>
  <c r="T5" i="4"/>
  <c r="T26" i="4" s="1"/>
  <c r="R6" i="4"/>
  <c r="R7" i="4"/>
  <c r="R8" i="4"/>
  <c r="R11" i="4"/>
  <c r="R12" i="4"/>
  <c r="R13" i="4"/>
  <c r="R14" i="4"/>
  <c r="R15" i="4"/>
  <c r="R16" i="4"/>
  <c r="R17" i="4"/>
  <c r="R18" i="4"/>
  <c r="R21" i="4"/>
  <c r="R22" i="4"/>
  <c r="R23" i="4"/>
  <c r="R5" i="4"/>
  <c r="P6" i="4"/>
  <c r="P7" i="4"/>
  <c r="P8" i="4"/>
  <c r="P11" i="4"/>
  <c r="P12" i="4"/>
  <c r="P13" i="4"/>
  <c r="P14" i="4"/>
  <c r="P15" i="4"/>
  <c r="P16" i="4"/>
  <c r="P17" i="4"/>
  <c r="P18" i="4"/>
  <c r="P21" i="4"/>
  <c r="P22" i="4"/>
  <c r="P23" i="4"/>
  <c r="P5" i="4"/>
  <c r="N5" i="4"/>
  <c r="N26" i="4" s="1"/>
  <c r="L5" i="4"/>
  <c r="J5" i="4"/>
  <c r="J26" i="4" s="1"/>
  <c r="H6" i="4"/>
  <c r="H7" i="4"/>
  <c r="H8" i="4"/>
  <c r="H11" i="4"/>
  <c r="H12" i="4"/>
  <c r="H13" i="4"/>
  <c r="H14" i="4"/>
  <c r="H15" i="4"/>
  <c r="H16" i="4"/>
  <c r="H17" i="4"/>
  <c r="H18" i="4"/>
  <c r="H21" i="4"/>
  <c r="H22" i="4"/>
  <c r="H23" i="4"/>
  <c r="H5" i="4"/>
  <c r="F5" i="4"/>
  <c r="F26" i="4" s="1"/>
  <c r="D5" i="4"/>
  <c r="E28" i="4"/>
  <c r="G28" i="4"/>
  <c r="I28" i="4"/>
  <c r="K28" i="4"/>
  <c r="M28" i="4"/>
  <c r="O28" i="4"/>
  <c r="Q28" i="4"/>
  <c r="S28" i="4"/>
  <c r="U28" i="4"/>
  <c r="W28" i="4"/>
  <c r="Y28" i="4"/>
  <c r="AA28" i="4"/>
  <c r="AC28" i="4"/>
  <c r="AE28" i="4"/>
  <c r="AG28" i="4"/>
  <c r="AI28" i="4"/>
  <c r="AK28" i="4"/>
  <c r="AM28" i="4"/>
  <c r="AO28" i="4"/>
  <c r="AP12" i="4" l="1"/>
  <c r="AP6" i="4"/>
  <c r="AP21" i="4"/>
  <c r="AP15" i="4"/>
  <c r="AP14" i="4"/>
  <c r="AP18" i="4"/>
  <c r="AP11" i="4"/>
  <c r="AT5" i="5"/>
  <c r="D26" i="6"/>
  <c r="D28" i="6" s="1"/>
  <c r="AX28" i="6" s="1"/>
  <c r="B26" i="6" s="1"/>
  <c r="AX5" i="6"/>
  <c r="AP23" i="4"/>
  <c r="AP17" i="4"/>
  <c r="AP8" i="4"/>
  <c r="D26" i="4"/>
  <c r="AP5" i="4"/>
  <c r="AP22" i="4"/>
  <c r="AP16" i="4"/>
  <c r="AP13" i="4"/>
  <c r="AP7" i="4"/>
  <c r="BB5" i="8"/>
  <c r="V26" i="6"/>
  <c r="V28" i="6" s="1"/>
  <c r="AL26" i="4"/>
  <c r="V26" i="4"/>
  <c r="X26" i="4"/>
  <c r="Z26" i="4"/>
  <c r="AN26" i="4"/>
  <c r="J27" i="5"/>
  <c r="AH27" i="5"/>
  <c r="AJ27" i="5"/>
  <c r="H26" i="4"/>
  <c r="BH29" i="7"/>
  <c r="B27" i="7" s="1"/>
  <c r="AY28" i="6"/>
  <c r="AR27" i="5"/>
  <c r="AP27" i="5"/>
  <c r="AL27" i="5"/>
  <c r="Z27" i="5"/>
  <c r="X27" i="5"/>
  <c r="T27" i="5"/>
  <c r="R27" i="5"/>
  <c r="P27" i="5"/>
  <c r="L27" i="5"/>
  <c r="AJ26" i="4"/>
  <c r="AF26" i="4"/>
  <c r="AD26" i="4"/>
  <c r="R26" i="4"/>
  <c r="P26" i="4"/>
  <c r="L26" i="4"/>
  <c r="BC29" i="8"/>
  <c r="H27" i="7"/>
  <c r="L27" i="7"/>
  <c r="P27" i="7"/>
  <c r="T27" i="7"/>
  <c r="X27" i="7"/>
  <c r="D27" i="8"/>
  <c r="F27" i="8"/>
  <c r="H27" i="8"/>
  <c r="J27" i="8"/>
  <c r="L27" i="8"/>
  <c r="P27" i="8"/>
  <c r="T27" i="8"/>
  <c r="X27" i="8"/>
  <c r="AB27" i="8"/>
  <c r="AB29" i="8" s="1"/>
  <c r="AH27" i="8"/>
  <c r="AH29" i="8" s="1"/>
  <c r="AL27" i="8"/>
  <c r="AR27" i="8"/>
  <c r="AV27" i="8"/>
  <c r="D27" i="7"/>
  <c r="Z27" i="7"/>
  <c r="AD27" i="7"/>
  <c r="AH27" i="7"/>
  <c r="AL27" i="7"/>
  <c r="BB27" i="7"/>
  <c r="BF27" i="7"/>
  <c r="R27" i="7"/>
  <c r="V27" i="7"/>
  <c r="AB27" i="7"/>
  <c r="N27" i="8"/>
  <c r="R27" i="8"/>
  <c r="V27" i="8"/>
  <c r="Z27" i="8"/>
  <c r="Z29" i="8" s="1"/>
  <c r="AD27" i="8"/>
  <c r="AD29" i="8" s="1"/>
  <c r="AF27" i="8"/>
  <c r="AF29" i="8" s="1"/>
  <c r="AJ27" i="8"/>
  <c r="AN27" i="8"/>
  <c r="AP27" i="8"/>
  <c r="AT27" i="8"/>
  <c r="AX27" i="8"/>
  <c r="N27" i="7"/>
  <c r="AP27" i="7"/>
  <c r="AT27" i="7"/>
  <c r="AX27" i="7"/>
  <c r="F27" i="7"/>
  <c r="J27" i="7"/>
  <c r="AF27" i="7"/>
  <c r="AJ27" i="7"/>
  <c r="AN27" i="7"/>
  <c r="AR27" i="7"/>
  <c r="AV27" i="7"/>
  <c r="AZ27" i="7"/>
  <c r="BD27" i="7"/>
  <c r="BH5" i="7"/>
  <c r="BI29" i="7" s="1"/>
  <c r="AP28" i="4"/>
  <c r="B26" i="4" s="1"/>
  <c r="AT29" i="5"/>
  <c r="B27" i="5" s="1"/>
  <c r="AQ28" i="4" l="1"/>
  <c r="AU29" i="5"/>
  <c r="BB29" i="8"/>
  <c r="B32" i="8" s="1"/>
  <c r="B33" i="8" l="1"/>
  <c r="B27" i="8"/>
  <c r="B44" i="8" l="1"/>
  <c r="B56" i="8" s="1"/>
  <c r="B35" i="8"/>
  <c r="B47" i="8" s="1"/>
  <c r="B59" i="8" s="1"/>
  <c r="B45" i="8"/>
  <c r="B57" i="8" s="1"/>
</calcChain>
</file>

<file path=xl/sharedStrings.xml><?xml version="1.0" encoding="utf-8"?>
<sst xmlns="http://schemas.openxmlformats.org/spreadsheetml/2006/main" count="369" uniqueCount="159">
  <si>
    <t>ХЛЕБ</t>
  </si>
  <si>
    <t>МОЛОКО</t>
  </si>
  <si>
    <t>Наименование и количество продуктов, подлежащих закладке на 1 чел., в г</t>
  </si>
  <si>
    <t>МАСЛО СЛИВОЧНОЕ</t>
  </si>
  <si>
    <t>ЧАЙ</t>
  </si>
  <si>
    <t>КОФЕЙНЫЙ НАПИТОК</t>
  </si>
  <si>
    <t>САХАР</t>
  </si>
  <si>
    <t>КУРИЦА</t>
  </si>
  <si>
    <t>КАРТОФЕЛЬ</t>
  </si>
  <si>
    <t>КАПУСТА</t>
  </si>
  <si>
    <t>МОРКОВЬ</t>
  </si>
  <si>
    <t>ЛУК</t>
  </si>
  <si>
    <t>СВЕКЛА</t>
  </si>
  <si>
    <t>РИС</t>
  </si>
  <si>
    <t>ПШЕНО</t>
  </si>
  <si>
    <t>МЕНЮ</t>
  </si>
  <si>
    <t>ДОШКОЛЬНАЯ ГРУППА</t>
  </si>
  <si>
    <t>ЗАВТРАК</t>
  </si>
  <si>
    <t>ОБЕД</t>
  </si>
  <si>
    <t>СОЛЬ</t>
  </si>
  <si>
    <t xml:space="preserve">СМЕТАНА </t>
  </si>
  <si>
    <t>СУХОФРУКТЫ</t>
  </si>
  <si>
    <t>МУКА</t>
  </si>
  <si>
    <t>ЯЙЦО В ГРАММАХ</t>
  </si>
  <si>
    <t>МАСЛО РАСТИТЕЛЬНОЕ</t>
  </si>
  <si>
    <t>ЦЕНА</t>
  </si>
  <si>
    <t>МАКАРОНЫ</t>
  </si>
  <si>
    <t>ОГУРЕЦ СВЕЖИЙ</t>
  </si>
  <si>
    <t>КЕФИР</t>
  </si>
  <si>
    <t>ЯБЛОКИ</t>
  </si>
  <si>
    <t>ГОВЯДИНА</t>
  </si>
  <si>
    <t>СЫР</t>
  </si>
  <si>
    <t>КАРТОФЕЛЬНОЕ ПЮРЕ 130</t>
  </si>
  <si>
    <t>ШИПОВНИК</t>
  </si>
  <si>
    <t>МАНКА</t>
  </si>
  <si>
    <t>СОК</t>
  </si>
  <si>
    <t>ЛИМОН</t>
  </si>
  <si>
    <t>ТВОРОГ</t>
  </si>
  <si>
    <t>МОЛОКО СГУЩЕННОЕ</t>
  </si>
  <si>
    <t>МИНТАЙ</t>
  </si>
  <si>
    <t>ВОДА</t>
  </si>
  <si>
    <t>ТОМАТ</t>
  </si>
  <si>
    <t>ТОМАТ ПАСТА</t>
  </si>
  <si>
    <t>понедельник 2 неделя</t>
  </si>
  <si>
    <t>вторник 2 неделя</t>
  </si>
  <si>
    <t>КОЛБАСА ВАРЕНАЯ</t>
  </si>
  <si>
    <t>СРЕДА 2 неделя</t>
  </si>
  <si>
    <t>ПШЕНИЧНАЯ</t>
  </si>
  <si>
    <t>КАКАО</t>
  </si>
  <si>
    <t>ЧЕТВЕРГ 2 неделя</t>
  </si>
  <si>
    <t>КУКУРУЗНАЯ</t>
  </si>
  <si>
    <t>ПЯТНИЦА  2 неделя</t>
  </si>
  <si>
    <t>ОВСЯНКА</t>
  </si>
  <si>
    <t>ЩИ КРЕСТЬЯНСКИЕ 200</t>
  </si>
  <si>
    <t xml:space="preserve">ХЛЕБ ПШЕН /РЖАН  </t>
  </si>
  <si>
    <t xml:space="preserve">ХЛЕБ ПШЕН /РЖАН   </t>
  </si>
  <si>
    <t xml:space="preserve">ХЛЕБ ПШЕН /РЖАН </t>
  </si>
  <si>
    <t>ИЗЮМ</t>
  </si>
  <si>
    <t>ЯЙЦО</t>
  </si>
  <si>
    <t>ЗАВТРАК 1</t>
  </si>
  <si>
    <t>ЗАВТРАК 2</t>
  </si>
  <si>
    <t>ПРЯНИКИ</t>
  </si>
  <si>
    <t>ЗАВТРАКТ 2</t>
  </si>
  <si>
    <t>ПОМИДОР СВЕЖИЙ</t>
  </si>
  <si>
    <t>ИП Батуев Н.М.</t>
  </si>
  <si>
    <t>ФИЛЕ МИНТАЯ  С ОВОЩАМИ 50/20</t>
  </si>
  <si>
    <t>ГРЕЧА</t>
  </si>
  <si>
    <t>ЯБЛОКО</t>
  </si>
  <si>
    <t>ВЫХОД БЛЮД</t>
  </si>
  <si>
    <t xml:space="preserve"> ПОЛДНИК</t>
  </si>
  <si>
    <t>Суммарный объем (факт)</t>
  </si>
  <si>
    <t>Суммарный объем (норма миним.)</t>
  </si>
  <si>
    <t xml:space="preserve">ЧАЙ С САХАРОМ </t>
  </si>
  <si>
    <t>7/20</t>
  </si>
  <si>
    <t>ОГУРЕЦ СОЛЕНЫЙ</t>
  </si>
  <si>
    <t xml:space="preserve">СУП МОЛОЧНЫЙ С РИСОМ </t>
  </si>
  <si>
    <t xml:space="preserve">ХЛЕБ С МАСЛОМ </t>
  </si>
  <si>
    <t>КОФЕЙНЫЙ НАПИТОК С МОЛОК.</t>
  </si>
  <si>
    <t xml:space="preserve">СОК </t>
  </si>
  <si>
    <t xml:space="preserve">МОЛОКО </t>
  </si>
  <si>
    <t xml:space="preserve">ПРЯНИКИ </t>
  </si>
  <si>
    <t xml:space="preserve">КОЛБАСА ОТВАРНАЯ </t>
  </si>
  <si>
    <t xml:space="preserve">СУП РЫБНЫЙ </t>
  </si>
  <si>
    <t>КАША ГРЕЧНЕВАЯ ВЯЗКАЯ</t>
  </si>
  <si>
    <t xml:space="preserve">КОМПОТ ИЗ С/ФР С ВИТ. "С" </t>
  </si>
  <si>
    <t xml:space="preserve">ОМЛЕТ НАТУРАЛЬНЫЙ </t>
  </si>
  <si>
    <t xml:space="preserve">ХЛЕБ ПШЕНИЧНЫЙ/РЖАНОЙ </t>
  </si>
  <si>
    <t>180/3</t>
  </si>
  <si>
    <t>10/25</t>
  </si>
  <si>
    <t>10/27</t>
  </si>
  <si>
    <t>КАША ПШЕННАЯ ЖИДКАЯ</t>
  </si>
  <si>
    <t xml:space="preserve">КАКАО НА МОЛОКЕ </t>
  </si>
  <si>
    <t xml:space="preserve">ХЛЕБ С СЫРОМ </t>
  </si>
  <si>
    <t>НАПИТОК КЛЮКВЕННЫЙ</t>
  </si>
  <si>
    <t>КЛЮКВА</t>
  </si>
  <si>
    <t>ИКРА КАБАЧКОВАЯ</t>
  </si>
  <si>
    <t xml:space="preserve">СУП- ПЮРЕ ИЗ ОВОЩЕЙ </t>
  </si>
  <si>
    <t xml:space="preserve">КОТЛЕТЫ МЯСНЫЕ ПАРОВЫЕ </t>
  </si>
  <si>
    <t>КОМПОТ ИЗ ИЗЮМА С ВИТ. "С"</t>
  </si>
  <si>
    <t>КАША РИСОВАЯ ГАРНИРНАЯ</t>
  </si>
  <si>
    <t>ЗАПЕКАНКА МОРКОВНАЯ С ТВОРОГОМ, С МОЛОКОМ СГУЩ.</t>
  </si>
  <si>
    <t>90/10</t>
  </si>
  <si>
    <t>180</t>
  </si>
  <si>
    <t>180/5</t>
  </si>
  <si>
    <t>7/28</t>
  </si>
  <si>
    <t>КАША ПШЕНИЧНАЯ ЖИДКАЯ</t>
  </si>
  <si>
    <t>НАПИТОК ИЗ ВИШНИ</t>
  </si>
  <si>
    <t>ВИШНЯ ЗАМОР.</t>
  </si>
  <si>
    <t>КУКУРУЗА КОНСЕРВИРОВАННАЯ</t>
  </si>
  <si>
    <t>120/30</t>
  </si>
  <si>
    <t>КУКУРУЗА КОНСЕРВИР.</t>
  </si>
  <si>
    <t xml:space="preserve">СУП С КЛЕЦКАМИ </t>
  </si>
  <si>
    <t xml:space="preserve">КАРТОФЕЛЬ ТУШЕНЫЙ С МЯСОМ </t>
  </si>
  <si>
    <t>НАПИТОК ИЗ ШИПОВНИКА</t>
  </si>
  <si>
    <t>ЧАЙ С МОЛОКОМ</t>
  </si>
  <si>
    <t>ПОВИДЛО</t>
  </si>
  <si>
    <t>НАПИТОК ИЗ СМОРОДИНЫ</t>
  </si>
  <si>
    <t>ПОЛДНИК</t>
  </si>
  <si>
    <t>ВАТРУШКА С ПОВИДЛОМ</t>
  </si>
  <si>
    <t>СМОРОДИНА ЗАМОР.</t>
  </si>
  <si>
    <t>КАША КУКУРУЗНАЯ ЖИДКАЯ</t>
  </si>
  <si>
    <t xml:space="preserve">ЧАЙ С САХАРОМ, ЛИМОНОМ  </t>
  </si>
  <si>
    <t xml:space="preserve">БОРЩ ИЗ СВ/КАПУСТЫ </t>
  </si>
  <si>
    <t xml:space="preserve">ТЕФТЕЛИ МЯСНЫЕ </t>
  </si>
  <si>
    <t xml:space="preserve">СОУС МОЛОЧНЫЙ </t>
  </si>
  <si>
    <t xml:space="preserve">МАКАРОНЫ ОТВАРНЫЕ </t>
  </si>
  <si>
    <t>КОМПОТ ИЗ ЯБЛОК С ВИТ."С"</t>
  </si>
  <si>
    <t>ДРОЖЖИ</t>
  </si>
  <si>
    <t>МАНДАРИН</t>
  </si>
  <si>
    <t xml:space="preserve">ВАРЕНИКИ ЛЕНИВЫЕ СО СГ/МОЛОКОМ </t>
  </si>
  <si>
    <t>5/30</t>
  </si>
  <si>
    <t xml:space="preserve">КАША РИСОВАЯ  </t>
  </si>
  <si>
    <t>ЗЕЛЕНЫЙ ГОРОШЕК КОНС.</t>
  </si>
  <si>
    <t>50/20</t>
  </si>
  <si>
    <t>КОМПОТ ИЗ СУХОФРУКТОВ С ВИТ."С"</t>
  </si>
  <si>
    <t>150/30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</si>
  <si>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5 ДНЕЙ</t>
    </r>
  </si>
  <si>
    <t>СТАРШИЕ</t>
  </si>
  <si>
    <t>ЯСЛИ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</si>
  <si>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5 ДНЕЙ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</si>
  <si>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: СР. ЗА 1 ДЕНЬ </t>
    </r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</si>
  <si>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</si>
  <si>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>НАЦЕНКА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</si>
  <si>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>: СР. ЗА 1 ДЕНЬ</t>
    </r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</si>
  <si>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</si>
  <si>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 xml:space="preserve">НАЦЕНКА </t>
    </r>
  </si>
  <si>
    <t>ОБЩЕЕ 2 неделя</t>
  </si>
  <si>
    <t>ОБЩЕЕ 1 неделя</t>
  </si>
  <si>
    <t>ОБЩЕЕ 10 дней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</si>
  <si>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10 ДНЕЙ</t>
    </r>
  </si>
  <si>
    <t xml:space="preserve">Утверждаю </t>
  </si>
  <si>
    <t>Утверждаю</t>
  </si>
  <si>
    <t>МЕНЮ-ТРЕБОВАНИЕ НА ___________________________2020 ГОД</t>
  </si>
  <si>
    <t>180/6</t>
  </si>
  <si>
    <t>181</t>
  </si>
  <si>
    <t>7/29</t>
  </si>
  <si>
    <t>120/31</t>
  </si>
  <si>
    <t>90/11</t>
  </si>
  <si>
    <t>МЕНЮ-ТРЕБОВАНИЕ НА ___________________________2025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</si>
</sst>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&quot;₽&quot;"/>
  </numFmts>
  <fonts count="32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u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6">
    <xf numFmtId="0" fontId="0" fillId="0" borderId="0" xfId="0"/>
    <xf numFmtId="0" fontId="4" fillId="0" borderId="0" xfId="0" applyFont="1" applyBorder="1"/>
    <xf numFmtId="0" fontId="0" fillId="0" borderId="0" xfId="0" applyBorder="1"/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/>
    <xf numFmtId="0" fontId="12" fillId="0" borderId="0" xfId="0" applyFont="1"/>
    <xf numFmtId="0" fontId="2" fillId="0" borderId="0" xfId="0" applyFont="1"/>
    <xf numFmtId="0" fontId="6" fillId="0" borderId="1" xfId="0" applyFont="1" applyBorder="1" applyAlignment="1">
      <alignment horizontal="center" textRotation="90"/>
    </xf>
    <xf numFmtId="0" fontId="14" fillId="0" borderId="1" xfId="0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2" fontId="0" fillId="0" borderId="0" xfId="0" applyNumberFormat="1"/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 shrinkToFit="1"/>
    </xf>
    <xf numFmtId="0" fontId="0" fillId="0" borderId="9" xfId="0" applyFont="1" applyBorder="1" applyAlignment="1">
      <alignment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/>
    <xf numFmtId="0" fontId="5" fillId="0" borderId="0" xfId="0" applyFont="1" applyAlignment="1"/>
    <xf numFmtId="2" fontId="0" fillId="0" borderId="8" xfId="0" applyNumberFormat="1" applyFont="1" applyBorder="1" applyAlignment="1">
      <alignment textRotation="90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shrinkToFit="1"/>
    </xf>
    <xf numFmtId="164" fontId="2" fillId="0" borderId="0" xfId="0" applyNumberFormat="1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wrapText="1" shrinkToFit="1"/>
    </xf>
    <xf numFmtId="0" fontId="2" fillId="0" borderId="0" xfId="0" applyFont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textRotation="90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textRotation="90"/>
    </xf>
    <xf numFmtId="0" fontId="9" fillId="0" borderId="0" xfId="0" applyFont="1" applyBorder="1" applyAlignment="1">
      <alignment textRotation="90"/>
    </xf>
    <xf numFmtId="0" fontId="9" fillId="0" borderId="0" xfId="0" applyFont="1" applyBorder="1" applyAlignment="1"/>
    <xf numFmtId="0" fontId="7" fillId="0" borderId="0" xfId="0" applyFont="1" applyBorder="1"/>
    <xf numFmtId="0" fontId="0" fillId="0" borderId="0" xfId="0" applyBorder="1" applyAlignment="1">
      <alignment textRotation="90"/>
    </xf>
    <xf numFmtId="0" fontId="0" fillId="0" borderId="1" xfId="0" applyFont="1" applyBorder="1" applyAlignment="1">
      <alignment vertical="center" shrinkToFit="1"/>
    </xf>
    <xf numFmtId="0" fontId="0" fillId="0" borderId="8" xfId="0" applyFont="1" applyBorder="1" applyAlignment="1">
      <alignment horizontal="center"/>
    </xf>
    <xf numFmtId="0" fontId="2" fillId="0" borderId="0" xfId="0" applyFont="1" applyBorder="1" applyAlignment="1"/>
    <xf numFmtId="0" fontId="13" fillId="0" borderId="4" xfId="0" applyFont="1" applyBorder="1" applyAlignment="1"/>
    <xf numFmtId="0" fontId="13" fillId="0" borderId="5" xfId="0" applyFont="1" applyBorder="1" applyAlignment="1"/>
    <xf numFmtId="0" fontId="5" fillId="0" borderId="6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shrinkToFit="1"/>
    </xf>
    <xf numFmtId="0" fontId="5" fillId="0" borderId="0" xfId="0" applyFont="1" applyBorder="1" applyAlignment="1"/>
    <xf numFmtId="0" fontId="13" fillId="0" borderId="0" xfId="0" applyFont="1" applyBorder="1" applyAlignment="1"/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15" xfId="0" applyFont="1" applyBorder="1" applyAlignment="1"/>
    <xf numFmtId="2" fontId="0" fillId="0" borderId="8" xfId="0" applyNumberFormat="1" applyFont="1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 shrinkToFit="1"/>
    </xf>
    <xf numFmtId="49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shrinkToFit="1"/>
    </xf>
    <xf numFmtId="0" fontId="16" fillId="0" borderId="0" xfId="0" applyFont="1" applyAlignment="1">
      <alignment horizontal="center"/>
    </xf>
    <xf numFmtId="0" fontId="11" fillId="0" borderId="18" xfId="0" applyFont="1" applyBorder="1" applyAlignment="1">
      <alignment wrapText="1" shrinkToFit="1"/>
    </xf>
    <xf numFmtId="0" fontId="0" fillId="0" borderId="16" xfId="0" applyFont="1" applyBorder="1" applyAlignment="1">
      <alignment vertical="center" wrapText="1"/>
    </xf>
    <xf numFmtId="164" fontId="0" fillId="0" borderId="1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Font="1" applyBorder="1" applyAlignment="1">
      <alignment horizontal="center" wrapText="1"/>
    </xf>
    <xf numFmtId="2" fontId="0" fillId="0" borderId="1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textRotation="90"/>
    </xf>
    <xf numFmtId="0" fontId="0" fillId="0" borderId="13" xfId="0" applyFont="1" applyBorder="1" applyAlignment="1">
      <alignment vertical="center" wrapText="1"/>
    </xf>
    <xf numFmtId="164" fontId="0" fillId="0" borderId="13" xfId="0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17" fillId="0" borderId="0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165" fontId="0" fillId="0" borderId="0" xfId="0" applyNumberFormat="1" applyFont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0" fontId="17" fillId="0" borderId="0" xfId="0" applyFont="1"/>
    <xf numFmtId="10" fontId="0" fillId="0" borderId="0" xfId="0" applyNumberFormat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11" xfId="0" applyFont="1" applyFill="1" applyBorder="1" applyAlignment="1">
      <alignment vertical="center"/>
    </xf>
    <xf numFmtId="1" fontId="0" fillId="0" borderId="11" xfId="0" applyNumberFormat="1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0" xfId="0" applyFill="1"/>
    <xf numFmtId="0" fontId="0" fillId="0" borderId="10" xfId="0" applyFont="1" applyFill="1" applyBorder="1"/>
    <xf numFmtId="0" fontId="0" fillId="0" borderId="17" xfId="0" applyFont="1" applyFill="1" applyBorder="1" applyAlignment="1">
      <alignment horizontal="center"/>
    </xf>
    <xf numFmtId="0" fontId="0" fillId="0" borderId="14" xfId="0" applyFont="1" applyFill="1" applyBorder="1" applyAlignment="1">
      <alignment vertical="center"/>
    </xf>
    <xf numFmtId="2" fontId="0" fillId="0" borderId="9" xfId="0" applyNumberFormat="1" applyFon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shrinkToFit="1"/>
    </xf>
    <xf numFmtId="0" fontId="0" fillId="0" borderId="0" xfId="0" applyFont="1" applyFill="1" applyAlignment="1">
      <alignment horizontal="left" vertical="center"/>
    </xf>
    <xf numFmtId="165" fontId="0" fillId="0" borderId="0" xfId="0" applyNumberFormat="1" applyFont="1" applyFill="1" applyBorder="1" applyAlignment="1">
      <alignment horizontal="center" shrinkToFit="1"/>
    </xf>
    <xf numFmtId="2" fontId="0" fillId="0" borderId="0" xfId="0" applyNumberFormat="1" applyFont="1" applyFill="1" applyAlignment="1">
      <alignment horizontal="left" vertical="center"/>
    </xf>
    <xf numFmtId="165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2" fontId="0" fillId="0" borderId="0" xfId="0" applyNumberFormat="1" applyFill="1"/>
    <xf numFmtId="0" fontId="6" fillId="0" borderId="0" xfId="0" applyFont="1" applyFill="1"/>
    <xf numFmtId="165" fontId="0" fillId="0" borderId="0" xfId="0" applyNumberFormat="1" applyFont="1" applyFill="1" applyAlignment="1">
      <alignment horizontal="center"/>
    </xf>
    <xf numFmtId="10" fontId="0" fillId="0" borderId="0" xfId="0" applyNumberFormat="1" applyFill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18" fillId="0" borderId="0" xfId="0" applyFont="1"/>
    <xf numFmtId="0" fontId="19" fillId="0" borderId="6" xfId="0" applyFont="1" applyBorder="1" applyAlignment="1"/>
    <xf numFmtId="0" fontId="19" fillId="0" borderId="1" xfId="0" applyFont="1" applyBorder="1" applyAlignment="1">
      <alignment horizontal="center"/>
    </xf>
    <xf numFmtId="0" fontId="21" fillId="0" borderId="4" xfId="0" applyFont="1" applyBorder="1" applyAlignment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textRotation="90"/>
    </xf>
    <xf numFmtId="0" fontId="19" fillId="0" borderId="1" xfId="0" applyFont="1" applyFill="1" applyBorder="1" applyAlignment="1">
      <alignment horizontal="center" textRotation="90"/>
    </xf>
    <xf numFmtId="0" fontId="2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wrapText="1" shrinkToFit="1"/>
    </xf>
    <xf numFmtId="0" fontId="23" fillId="0" borderId="1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23" fillId="0" borderId="13" xfId="0" applyFont="1" applyBorder="1" applyAlignment="1">
      <alignment horizontal="center" wrapText="1" shrinkToFit="1"/>
    </xf>
    <xf numFmtId="0" fontId="23" fillId="0" borderId="13" xfId="0" applyFont="1" applyBorder="1" applyAlignment="1">
      <alignment vertical="center"/>
    </xf>
    <xf numFmtId="2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1" fontId="7" fillId="0" borderId="1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textRotation="90"/>
    </xf>
    <xf numFmtId="0" fontId="19" fillId="0" borderId="0" xfId="0" applyFont="1" applyBorder="1" applyAlignment="1"/>
    <xf numFmtId="0" fontId="21" fillId="0" borderId="0" xfId="0" applyFont="1" applyBorder="1" applyAlignment="1"/>
    <xf numFmtId="0" fontId="19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wrapText="1" shrinkToFit="1"/>
    </xf>
    <xf numFmtId="0" fontId="23" fillId="0" borderId="1" xfId="0" applyFont="1" applyBorder="1" applyAlignment="1">
      <alignment horizontal="center" vertical="center" wrapText="1" shrinkToFit="1"/>
    </xf>
    <xf numFmtId="0" fontId="23" fillId="0" borderId="13" xfId="0" applyFont="1" applyBorder="1" applyAlignment="1">
      <alignment horizontal="center" vertical="center" wrapText="1" shrinkToFit="1"/>
    </xf>
    <xf numFmtId="0" fontId="7" fillId="0" borderId="9" xfId="0" applyFont="1" applyBorder="1"/>
    <xf numFmtId="2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textRotation="90"/>
    </xf>
    <xf numFmtId="0" fontId="18" fillId="0" borderId="0" xfId="0" applyFont="1" applyAlignment="1">
      <alignment horizontal="left"/>
    </xf>
    <xf numFmtId="0" fontId="19" fillId="0" borderId="0" xfId="0" applyFont="1" applyAlignment="1"/>
    <xf numFmtId="0" fontId="1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/>
    </xf>
    <xf numFmtId="49" fontId="23" fillId="0" borderId="5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shrinkToFit="1"/>
    </xf>
    <xf numFmtId="0" fontId="23" fillId="0" borderId="1" xfId="0" applyNumberFormat="1" applyFont="1" applyBorder="1" applyAlignment="1">
      <alignment vertical="center"/>
    </xf>
    <xf numFmtId="0" fontId="23" fillId="0" borderId="1" xfId="0" applyFont="1" applyFill="1" applyBorder="1" applyAlignment="1">
      <alignment wrapText="1" shrinkToFit="1"/>
    </xf>
    <xf numFmtId="0" fontId="23" fillId="0" borderId="1" xfId="0" applyFont="1" applyFill="1" applyBorder="1"/>
    <xf numFmtId="0" fontId="23" fillId="0" borderId="1" xfId="0" applyFont="1" applyBorder="1" applyAlignment="1">
      <alignment horizontal="center"/>
    </xf>
    <xf numFmtId="0" fontId="7" fillId="0" borderId="1" xfId="0" applyFont="1" applyFill="1" applyBorder="1"/>
    <xf numFmtId="0" fontId="23" fillId="0" borderId="13" xfId="0" applyNumberFormat="1" applyFont="1" applyBorder="1" applyAlignment="1">
      <alignment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14" xfId="0" applyNumberFormat="1" applyFont="1" applyFill="1" applyBorder="1" applyAlignment="1">
      <alignment vertical="center"/>
    </xf>
    <xf numFmtId="0" fontId="7" fillId="0" borderId="12" xfId="0" applyNumberFormat="1" applyFont="1" applyFill="1" applyBorder="1" applyAlignment="1">
      <alignment vertical="center"/>
    </xf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0" fontId="27" fillId="0" borderId="0" xfId="0" applyFont="1" applyBorder="1" applyAlignment="1"/>
    <xf numFmtId="0" fontId="27" fillId="0" borderId="1" xfId="0" applyFont="1" applyBorder="1" applyAlignment="1">
      <alignment horizontal="center" vertical="center"/>
    </xf>
    <xf numFmtId="0" fontId="28" fillId="0" borderId="15" xfId="0" applyFont="1" applyBorder="1" applyAlignment="1"/>
    <xf numFmtId="0" fontId="28" fillId="0" borderId="0" xfId="0" applyFont="1" applyBorder="1" applyAlignme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textRotation="90"/>
    </xf>
    <xf numFmtId="0" fontId="27" fillId="0" borderId="1" xfId="0" applyFont="1" applyFill="1" applyBorder="1" applyAlignment="1">
      <alignment horizontal="center" textRotation="90"/>
    </xf>
    <xf numFmtId="0" fontId="29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2" fontId="25" fillId="0" borderId="0" xfId="0" applyNumberFormat="1" applyFont="1"/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164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/>
    <xf numFmtId="0" fontId="25" fillId="0" borderId="1" xfId="0" applyFont="1" applyBorder="1" applyAlignment="1">
      <alignment horizontal="left" vertical="center" shrinkToFit="1"/>
    </xf>
    <xf numFmtId="0" fontId="25" fillId="0" borderId="1" xfId="0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8" xfId="0" applyFont="1" applyBorder="1" applyAlignment="1">
      <alignment wrapText="1" shrinkToFit="1"/>
    </xf>
    <xf numFmtId="0" fontId="31" fillId="0" borderId="1" xfId="0" applyFont="1" applyBorder="1" applyAlignment="1">
      <alignment horizontal="center" wrapText="1" shrinkToFit="1"/>
    </xf>
    <xf numFmtId="0" fontId="25" fillId="0" borderId="3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5" fillId="0" borderId="13" xfId="0" applyFont="1" applyBorder="1" applyAlignment="1">
      <alignment horizontal="left" vertical="center"/>
    </xf>
    <xf numFmtId="0" fontId="31" fillId="0" borderId="13" xfId="0" applyFont="1" applyBorder="1" applyAlignment="1">
      <alignment horizontal="center" wrapText="1" shrinkToFit="1"/>
    </xf>
    <xf numFmtId="0" fontId="25" fillId="0" borderId="13" xfId="0" applyFont="1" applyBorder="1" applyAlignment="1">
      <alignment vertical="center"/>
    </xf>
    <xf numFmtId="2" fontId="25" fillId="0" borderId="13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2" fontId="25" fillId="0" borderId="9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2" fontId="25" fillId="0" borderId="17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1" fontId="25" fillId="0" borderId="11" xfId="0" applyNumberFormat="1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5" fillId="0" borderId="0" xfId="0" applyFont="1" applyFill="1"/>
    <xf numFmtId="0" fontId="25" fillId="0" borderId="8" xfId="0" applyFont="1" applyBorder="1"/>
    <xf numFmtId="0" fontId="25" fillId="0" borderId="8" xfId="0" applyFont="1" applyBorder="1" applyAlignment="1">
      <alignment horizontal="center"/>
    </xf>
    <xf numFmtId="2" fontId="25" fillId="0" borderId="8" xfId="0" applyNumberFormat="1" applyFont="1" applyBorder="1" applyAlignment="1">
      <alignment horizontal="center"/>
    </xf>
    <xf numFmtId="2" fontId="25" fillId="0" borderId="8" xfId="0" applyNumberFormat="1" applyFont="1" applyBorder="1" applyAlignment="1">
      <alignment horizontal="center" textRotation="90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0" fontId="1" fillId="0" borderId="0" xfId="0" applyFont="1" applyBorder="1" applyAlignment="1"/>
    <xf numFmtId="0" fontId="2" fillId="0" borderId="2" xfId="0" applyFont="1" applyBorder="1" applyAlignment="1"/>
    <xf numFmtId="0" fontId="5" fillId="0" borderId="6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44;&#1077;&#1090;.%20&#1089;&#1072;&#1076;%20&#1074;&#1077;&#1088;&#1085;&#1086;%2010,5\2%20&#1085;&#1077;&#1076;&#1077;&#1083;&#1103;\2%20&#1053;&#1045;&#1044;&#1045;&#1051;&#1071;%20&#1103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44;&#1077;&#1090;.%20&#1089;&#1072;&#1076;%20&#1074;&#1077;&#1088;&#1085;&#1086;%2010,5\1%20&#1085;&#1077;&#1076;&#1077;&#1083;&#1103;\1%20&#1053;&#1045;&#1044;&#1045;&#1051;&#1071;%20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едельник"/>
      <sheetName val="вторник"/>
      <sheetName val="среда"/>
      <sheetName val="четверг"/>
      <sheetName val="пятница"/>
    </sheetNames>
    <sheetDataSet>
      <sheetData sheetId="0"/>
      <sheetData sheetId="1"/>
      <sheetData sheetId="2"/>
      <sheetData sheetId="3"/>
      <sheetData sheetId="4">
        <row r="32">
          <cell r="B32">
            <v>272.93142999999998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едельник"/>
      <sheetName val="вторник"/>
      <sheetName val="среда"/>
      <sheetName val="четверг"/>
      <sheetName val="пятница"/>
    </sheetNames>
    <sheetDataSet>
      <sheetData sheetId="0"/>
      <sheetData sheetId="1"/>
      <sheetData sheetId="2"/>
      <sheetData sheetId="3"/>
      <sheetData sheetId="4">
        <row r="46">
          <cell r="B46">
            <v>608.24253500000009</v>
          </cell>
        </row>
        <row r="48">
          <cell r="B48">
            <v>79.39</v>
          </cell>
        </row>
        <row r="49">
          <cell r="B49">
            <v>0.3059373582388113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8"/>
  <sheetViews>
    <sheetView tabSelected="1" view="pageLayout" zoomScaleNormal="100" zoomScaleSheetLayoutView="100" workbookViewId="0">
      <selection activeCell="B2" sqref="B2:AO2"/>
    </sheetView>
  </sheetViews>
  <sheetFormatPr defaultRowHeight="14.4" x14ac:dyDescent="0.3"/>
  <cols>
    <col min="1" max="1" width="33.44140625" customWidth="1"/>
    <col min="2" max="2" width="8.5546875" style="74" bestFit="1" customWidth="1"/>
    <col min="3" max="3" width="4.33203125" customWidth="1"/>
    <col min="4" max="4" width="4.33203125" hidden="1" customWidth="1"/>
    <col min="5" max="5" width="4.33203125" customWidth="1"/>
    <col min="6" max="6" width="5.5546875" hidden="1" customWidth="1"/>
    <col min="7" max="7" width="4.33203125" customWidth="1"/>
    <col min="8" max="8" width="7.441406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5.554687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6.5546875" bestFit="1" customWidth="1"/>
    <col min="43" max="43" width="6.5546875" customWidth="1"/>
    <col min="44" max="58" width="4.33203125" customWidth="1"/>
  </cols>
  <sheetData>
    <row r="1" spans="1:58" ht="17.100000000000001" customHeight="1" x14ac:dyDescent="0.3">
      <c r="A1" s="134" t="s">
        <v>150</v>
      </c>
      <c r="B1" s="135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5"/>
      <c r="P1" s="135"/>
      <c r="Q1" s="135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4"/>
      <c r="AL1" s="136"/>
      <c r="AM1" s="136"/>
      <c r="AN1" s="136"/>
      <c r="AO1" s="136"/>
      <c r="AP1" s="136"/>
      <c r="AQ1" s="136"/>
      <c r="AR1" s="7"/>
      <c r="AS1" s="7"/>
      <c r="AT1" s="7"/>
      <c r="AU1" s="7"/>
      <c r="AW1" s="5"/>
      <c r="AX1" s="5"/>
      <c r="AY1" s="5"/>
      <c r="BA1" s="5"/>
      <c r="BB1" s="5"/>
      <c r="BC1" s="5"/>
      <c r="BD1" s="5"/>
      <c r="BE1" s="5"/>
      <c r="BF1" s="7"/>
    </row>
    <row r="2" spans="1:58" ht="15.6" x14ac:dyDescent="0.3">
      <c r="A2" s="137" t="s">
        <v>43</v>
      </c>
      <c r="B2" s="269" t="s">
        <v>158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138"/>
      <c r="AQ2" s="138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</row>
    <row r="3" spans="1:58" ht="14.1" customHeight="1" x14ac:dyDescent="0.3">
      <c r="A3" s="139" t="s">
        <v>15</v>
      </c>
      <c r="B3" s="266" t="s">
        <v>2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8"/>
      <c r="AP3" s="140"/>
      <c r="AQ3" s="140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4"/>
    </row>
    <row r="4" spans="1:58" ht="113.4" x14ac:dyDescent="0.3">
      <c r="A4" s="141" t="s">
        <v>16</v>
      </c>
      <c r="B4" s="141" t="s">
        <v>68</v>
      </c>
      <c r="C4" s="142" t="s">
        <v>40</v>
      </c>
      <c r="D4" s="142"/>
      <c r="E4" s="143" t="s">
        <v>0</v>
      </c>
      <c r="F4" s="142"/>
      <c r="G4" s="143" t="s">
        <v>1</v>
      </c>
      <c r="H4" s="142"/>
      <c r="I4" s="142" t="s">
        <v>35</v>
      </c>
      <c r="J4" s="143"/>
      <c r="K4" s="143" t="s">
        <v>61</v>
      </c>
      <c r="L4" s="143"/>
      <c r="M4" s="143" t="s">
        <v>3</v>
      </c>
      <c r="N4" s="142"/>
      <c r="O4" s="143" t="s">
        <v>24</v>
      </c>
      <c r="P4" s="142"/>
      <c r="Q4" s="142" t="s">
        <v>74</v>
      </c>
      <c r="R4" s="142"/>
      <c r="S4" s="142" t="s">
        <v>5</v>
      </c>
      <c r="T4" s="142"/>
      <c r="U4" s="143" t="s">
        <v>6</v>
      </c>
      <c r="V4" s="142"/>
      <c r="W4" s="142" t="s">
        <v>45</v>
      </c>
      <c r="X4" s="142"/>
      <c r="Y4" s="142" t="s">
        <v>39</v>
      </c>
      <c r="Z4" s="142"/>
      <c r="AA4" s="142" t="s">
        <v>8</v>
      </c>
      <c r="AB4" s="142"/>
      <c r="AC4" s="143" t="s">
        <v>10</v>
      </c>
      <c r="AD4" s="142"/>
      <c r="AE4" s="142" t="s">
        <v>11</v>
      </c>
      <c r="AF4" s="142"/>
      <c r="AG4" s="142" t="s">
        <v>66</v>
      </c>
      <c r="AH4" s="142"/>
      <c r="AI4" s="143" t="s">
        <v>13</v>
      </c>
      <c r="AJ4" s="142"/>
      <c r="AK4" s="142" t="s">
        <v>22</v>
      </c>
      <c r="AL4" s="142"/>
      <c r="AM4" s="142" t="s">
        <v>21</v>
      </c>
      <c r="AN4" s="142"/>
      <c r="AO4" s="142" t="s">
        <v>19</v>
      </c>
      <c r="AP4" s="136"/>
      <c r="AQ4" s="136"/>
    </row>
    <row r="5" spans="1:58" ht="14.1" customHeight="1" x14ac:dyDescent="0.3">
      <c r="A5" s="144" t="s">
        <v>17</v>
      </c>
      <c r="B5" s="144"/>
      <c r="C5" s="145"/>
      <c r="D5" s="146">
        <f>E5*$E$27/1000</f>
        <v>0</v>
      </c>
      <c r="E5" s="145"/>
      <c r="F5" s="146">
        <f>G5*$G$27/1000</f>
        <v>0</v>
      </c>
      <c r="G5" s="145"/>
      <c r="H5" s="146">
        <f>I5*$I$27/1000</f>
        <v>0</v>
      </c>
      <c r="I5" s="145"/>
      <c r="J5" s="146">
        <f>K5*$K$27/1000</f>
        <v>0</v>
      </c>
      <c r="K5" s="145"/>
      <c r="L5" s="146">
        <f>M5*$M$27/1000</f>
        <v>0</v>
      </c>
      <c r="M5" s="145"/>
      <c r="N5" s="146">
        <f>O5*$O$27/1000</f>
        <v>0</v>
      </c>
      <c r="O5" s="145"/>
      <c r="P5" s="146">
        <f>Q5*$Q$27/1000</f>
        <v>0</v>
      </c>
      <c r="Q5" s="145"/>
      <c r="R5" s="146">
        <f>S5*$S$27/1000</f>
        <v>0</v>
      </c>
      <c r="S5" s="145"/>
      <c r="T5" s="146">
        <f>U5*$U$27/1000</f>
        <v>0</v>
      </c>
      <c r="U5" s="145"/>
      <c r="V5" s="146">
        <f>W5*$W$27/1000</f>
        <v>0</v>
      </c>
      <c r="W5" s="145"/>
      <c r="X5" s="146">
        <f>Y5*$Y$27/1000</f>
        <v>0</v>
      </c>
      <c r="Y5" s="145"/>
      <c r="Z5" s="146">
        <f>AA5*$AA$27/1000</f>
        <v>0</v>
      </c>
      <c r="AA5" s="145"/>
      <c r="AB5" s="146">
        <f>AC5*$AC$27/1000</f>
        <v>0</v>
      </c>
      <c r="AC5" s="145"/>
      <c r="AD5" s="146">
        <f>AE5*$AE$27/1000</f>
        <v>0</v>
      </c>
      <c r="AE5" s="145"/>
      <c r="AF5" s="146">
        <f>AG5*$AG$27/1000</f>
        <v>0</v>
      </c>
      <c r="AG5" s="145"/>
      <c r="AH5" s="146">
        <f>AI5*$AI$27/1000</f>
        <v>0</v>
      </c>
      <c r="AI5" s="145"/>
      <c r="AJ5" s="146">
        <f>AK5*$AK$27/1000</f>
        <v>0</v>
      </c>
      <c r="AK5" s="145"/>
      <c r="AL5" s="146">
        <f>AM5*$AM$27/1000</f>
        <v>0</v>
      </c>
      <c r="AM5" s="145"/>
      <c r="AN5" s="146">
        <f>AO5*$AO$27/1000</f>
        <v>0</v>
      </c>
      <c r="AO5" s="145"/>
      <c r="AP5" s="147">
        <f>D5+F5+H5+J5+L5+N5+P5+R5+T5+V5+X5+Z5+AB5+AD5+AF5+AH5+AJ5+AL5+AN5</f>
        <v>0</v>
      </c>
      <c r="AQ5" s="136"/>
    </row>
    <row r="6" spans="1:58" ht="14.1" customHeight="1" x14ac:dyDescent="0.3">
      <c r="A6" s="148" t="s">
        <v>75</v>
      </c>
      <c r="B6" s="149">
        <v>200</v>
      </c>
      <c r="C6" s="150">
        <v>60</v>
      </c>
      <c r="D6" s="146">
        <f>E6*$E$27/1000</f>
        <v>0</v>
      </c>
      <c r="E6" s="145"/>
      <c r="F6" s="146">
        <f>G6*$G$27/1000</f>
        <v>4.34</v>
      </c>
      <c r="G6" s="145">
        <v>140</v>
      </c>
      <c r="H6" s="146">
        <f>I6*$I$27/1000</f>
        <v>0</v>
      </c>
      <c r="I6" s="145"/>
      <c r="J6" s="146">
        <f>K6*$K$27/1000</f>
        <v>0</v>
      </c>
      <c r="K6" s="145"/>
      <c r="L6" s="146">
        <f>M6*$M$27/1000</f>
        <v>0.76</v>
      </c>
      <c r="M6" s="145">
        <v>2</v>
      </c>
      <c r="N6" s="146">
        <f>O6*$O$27/1000</f>
        <v>0</v>
      </c>
      <c r="O6" s="145"/>
      <c r="P6" s="146">
        <f>Q6*$Q$27/1000</f>
        <v>0</v>
      </c>
      <c r="Q6" s="145"/>
      <c r="R6" s="146">
        <f>S6*$S$27/1000</f>
        <v>0</v>
      </c>
      <c r="S6" s="145"/>
      <c r="T6" s="146">
        <f>U6*$U$27/1000</f>
        <v>4.2400000000000007E-2</v>
      </c>
      <c r="U6" s="145">
        <v>1.6</v>
      </c>
      <c r="V6" s="146">
        <f>W6*$W$27/1000</f>
        <v>0</v>
      </c>
      <c r="W6" s="145"/>
      <c r="X6" s="146">
        <f>Y6*$Y$27/1000</f>
        <v>0</v>
      </c>
      <c r="Y6" s="145"/>
      <c r="Z6" s="146">
        <f>AA6*$AA$27/1000</f>
        <v>0</v>
      </c>
      <c r="AA6" s="145"/>
      <c r="AB6" s="146">
        <f>AC6*$AC$27/1000</f>
        <v>0</v>
      </c>
      <c r="AC6" s="145"/>
      <c r="AD6" s="146">
        <f>AE6*$AE$27/1000</f>
        <v>0</v>
      </c>
      <c r="AE6" s="145"/>
      <c r="AF6" s="146">
        <f>AG6*$AG$27/1000</f>
        <v>0</v>
      </c>
      <c r="AG6" s="145"/>
      <c r="AH6" s="146">
        <f>AI6*$AI$27/1000</f>
        <v>0.60599999999999998</v>
      </c>
      <c r="AI6" s="145">
        <v>12</v>
      </c>
      <c r="AJ6" s="146">
        <f>AK6*$AK$27/1000</f>
        <v>0</v>
      </c>
      <c r="AK6" s="145"/>
      <c r="AL6" s="146">
        <f>AM6*$AM$27/1000</f>
        <v>0</v>
      </c>
      <c r="AM6" s="145"/>
      <c r="AN6" s="146">
        <f>AO6*$AO$27/1000</f>
        <v>0</v>
      </c>
      <c r="AO6" s="145"/>
      <c r="AP6" s="147">
        <f t="shared" ref="AP6:AP25" si="0">D6+F6+H6+J6+L6+N6+P6+R6+T6+V6+X6+Z6+AB6+AD6+AF6+AH6+AJ6+AL6+AN6</f>
        <v>5.7483999999999993</v>
      </c>
      <c r="AQ6" s="136"/>
    </row>
    <row r="7" spans="1:58" ht="16.5" customHeight="1" x14ac:dyDescent="0.3">
      <c r="A7" s="148" t="s">
        <v>77</v>
      </c>
      <c r="B7" s="149">
        <v>180</v>
      </c>
      <c r="C7" s="150">
        <v>108</v>
      </c>
      <c r="D7" s="146">
        <f>E7*$E$27/1000</f>
        <v>0</v>
      </c>
      <c r="E7" s="145"/>
      <c r="F7" s="146">
        <f>G7*$G$27/1000</f>
        <v>2.79</v>
      </c>
      <c r="G7" s="145">
        <v>90</v>
      </c>
      <c r="H7" s="146">
        <f>I7*$I$27/1000</f>
        <v>0</v>
      </c>
      <c r="I7" s="145"/>
      <c r="J7" s="146">
        <f>K7*$K$27/1000</f>
        <v>0</v>
      </c>
      <c r="K7" s="145"/>
      <c r="L7" s="146">
        <f>M7*$M$27/1000</f>
        <v>0</v>
      </c>
      <c r="M7" s="145"/>
      <c r="N7" s="146">
        <f>O7*$O$27/1000</f>
        <v>0</v>
      </c>
      <c r="O7" s="145"/>
      <c r="P7" s="146">
        <f>Q7*$Q$27/1000</f>
        <v>0</v>
      </c>
      <c r="Q7" s="145"/>
      <c r="R7" s="146">
        <f>S7*$S$27/1000</f>
        <v>0.63</v>
      </c>
      <c r="S7" s="151">
        <v>1.8</v>
      </c>
      <c r="T7" s="146">
        <f>U7*$U$27/1000</f>
        <v>0.23849999999999999</v>
      </c>
      <c r="U7" s="145">
        <v>9</v>
      </c>
      <c r="V7" s="146">
        <f>W7*$W$27/1000</f>
        <v>0</v>
      </c>
      <c r="W7" s="145"/>
      <c r="X7" s="146">
        <f>Y7*$Y$27/1000</f>
        <v>0</v>
      </c>
      <c r="Y7" s="145"/>
      <c r="Z7" s="146">
        <f>AA7*$AA$27/1000</f>
        <v>0</v>
      </c>
      <c r="AA7" s="145"/>
      <c r="AB7" s="146">
        <f>AC7*$AC$27/1000</f>
        <v>0</v>
      </c>
      <c r="AC7" s="145"/>
      <c r="AD7" s="146">
        <f>AE7*$AE$27/1000</f>
        <v>0</v>
      </c>
      <c r="AE7" s="145"/>
      <c r="AF7" s="146">
        <f>AG7*$AG$27/1000</f>
        <v>0</v>
      </c>
      <c r="AG7" s="145"/>
      <c r="AH7" s="146">
        <f>AI7*$AI$27/1000</f>
        <v>0</v>
      </c>
      <c r="AI7" s="145"/>
      <c r="AJ7" s="146">
        <f>AK7*$AK$27/1000</f>
        <v>0</v>
      </c>
      <c r="AK7" s="145"/>
      <c r="AL7" s="146">
        <f>AM7*$AM$27/1000</f>
        <v>0</v>
      </c>
      <c r="AM7" s="145"/>
      <c r="AN7" s="146">
        <f>AO7*$AO$27/1000</f>
        <v>0</v>
      </c>
      <c r="AO7" s="145"/>
      <c r="AP7" s="147">
        <f t="shared" si="0"/>
        <v>3.6585000000000001</v>
      </c>
      <c r="AQ7" s="136"/>
    </row>
    <row r="8" spans="1:58" ht="14.1" customHeight="1" x14ac:dyDescent="0.3">
      <c r="A8" s="152" t="s">
        <v>76</v>
      </c>
      <c r="B8" s="153" t="s">
        <v>73</v>
      </c>
      <c r="C8" s="154"/>
      <c r="D8" s="146">
        <f>E8*$E$27/1000</f>
        <v>0.5</v>
      </c>
      <c r="E8" s="145">
        <v>20</v>
      </c>
      <c r="F8" s="146">
        <f>G8*$G$27/1000</f>
        <v>0</v>
      </c>
      <c r="G8" s="145"/>
      <c r="H8" s="146">
        <f>I8*$I$27/1000</f>
        <v>0</v>
      </c>
      <c r="I8" s="145"/>
      <c r="J8" s="146">
        <f>K8*$K$27/1000</f>
        <v>0</v>
      </c>
      <c r="K8" s="145"/>
      <c r="L8" s="146">
        <f>M8*$M$27/1000</f>
        <v>2.66</v>
      </c>
      <c r="M8" s="145">
        <v>7</v>
      </c>
      <c r="N8" s="146">
        <f>O8*$O$27/1000</f>
        <v>0</v>
      </c>
      <c r="O8" s="145"/>
      <c r="P8" s="146">
        <f>Q8*$Q$27/1000</f>
        <v>0</v>
      </c>
      <c r="Q8" s="145"/>
      <c r="R8" s="146">
        <f>S8*$S$27/1000</f>
        <v>0</v>
      </c>
      <c r="S8" s="145"/>
      <c r="T8" s="146">
        <f>U8*$U$27/1000</f>
        <v>0</v>
      </c>
      <c r="U8" s="145"/>
      <c r="V8" s="146">
        <f>W8*$W$27/1000</f>
        <v>0</v>
      </c>
      <c r="W8" s="145"/>
      <c r="X8" s="146">
        <f>Y8*$Y$27/1000</f>
        <v>0</v>
      </c>
      <c r="Y8" s="145"/>
      <c r="Z8" s="146">
        <f>AA8*$AA$27/1000</f>
        <v>0</v>
      </c>
      <c r="AA8" s="145"/>
      <c r="AB8" s="146">
        <f>AC8*$AC$27/1000</f>
        <v>0</v>
      </c>
      <c r="AC8" s="145"/>
      <c r="AD8" s="146">
        <f>AE8*$AE$27/1000</f>
        <v>0</v>
      </c>
      <c r="AE8" s="145"/>
      <c r="AF8" s="146">
        <f>AG8*$AG$27/1000</f>
        <v>0</v>
      </c>
      <c r="AG8" s="145"/>
      <c r="AH8" s="146">
        <f>AI8*$AI$27/1000</f>
        <v>0</v>
      </c>
      <c r="AI8" s="145"/>
      <c r="AJ8" s="146">
        <f>AK8*$AK$27/1000</f>
        <v>0</v>
      </c>
      <c r="AK8" s="145"/>
      <c r="AL8" s="146">
        <f>AM8*$AM$27/1000</f>
        <v>0</v>
      </c>
      <c r="AM8" s="145"/>
      <c r="AN8" s="146">
        <f>AO8*$AO$27/1000</f>
        <v>0</v>
      </c>
      <c r="AO8" s="145"/>
      <c r="AP8" s="147">
        <f t="shared" si="0"/>
        <v>3.16</v>
      </c>
      <c r="AQ8" s="136"/>
    </row>
    <row r="9" spans="1:58" ht="14.1" customHeight="1" x14ac:dyDescent="0.3">
      <c r="A9" s="152" t="s">
        <v>70</v>
      </c>
      <c r="B9" s="145">
        <v>407</v>
      </c>
      <c r="C9" s="154"/>
      <c r="D9" s="146">
        <f>E9*$E$27/1000</f>
        <v>0</v>
      </c>
      <c r="E9" s="145"/>
      <c r="F9" s="146">
        <f>G9*$G$27/1000</f>
        <v>0</v>
      </c>
      <c r="G9" s="145"/>
      <c r="H9" s="146"/>
      <c r="I9" s="145"/>
      <c r="J9" s="146">
        <f>K9*$K$27/1000</f>
        <v>0</v>
      </c>
      <c r="K9" s="145"/>
      <c r="L9" s="146">
        <f>M9*$M$27/1000</f>
        <v>0</v>
      </c>
      <c r="M9" s="145"/>
      <c r="N9" s="146">
        <f>O9*$O$27/1000</f>
        <v>0</v>
      </c>
      <c r="O9" s="145"/>
      <c r="P9" s="146"/>
      <c r="Q9" s="145"/>
      <c r="R9" s="146"/>
      <c r="S9" s="145"/>
      <c r="T9" s="146">
        <f>U9*$U$27/1000</f>
        <v>0</v>
      </c>
      <c r="U9" s="145"/>
      <c r="V9" s="146"/>
      <c r="W9" s="145"/>
      <c r="X9" s="146"/>
      <c r="Y9" s="145"/>
      <c r="Z9" s="146"/>
      <c r="AA9" s="145"/>
      <c r="AB9" s="146">
        <f>AC9*$AC$27/1000</f>
        <v>0</v>
      </c>
      <c r="AC9" s="145"/>
      <c r="AD9" s="146"/>
      <c r="AE9" s="145"/>
      <c r="AF9" s="146"/>
      <c r="AG9" s="145"/>
      <c r="AH9" s="146">
        <f>AI9*$AI$27/1000</f>
        <v>0</v>
      </c>
      <c r="AI9" s="145"/>
      <c r="AJ9" s="146"/>
      <c r="AK9" s="145"/>
      <c r="AL9" s="146"/>
      <c r="AM9" s="145"/>
      <c r="AN9" s="146"/>
      <c r="AO9" s="145"/>
      <c r="AP9" s="147">
        <f t="shared" si="0"/>
        <v>0</v>
      </c>
      <c r="AQ9" s="136"/>
    </row>
    <row r="10" spans="1:58" ht="14.1" customHeight="1" x14ac:dyDescent="0.3">
      <c r="A10" s="152" t="s">
        <v>71</v>
      </c>
      <c r="B10" s="145">
        <v>400</v>
      </c>
      <c r="C10" s="154"/>
      <c r="D10" s="146">
        <f>E10*$E$27/1000</f>
        <v>0</v>
      </c>
      <c r="E10" s="145"/>
      <c r="F10" s="146">
        <f>G10*$G$27/1000</f>
        <v>0</v>
      </c>
      <c r="G10" s="145"/>
      <c r="H10" s="146"/>
      <c r="I10" s="145"/>
      <c r="J10" s="146">
        <f>K10*$K$27/1000</f>
        <v>0</v>
      </c>
      <c r="K10" s="145"/>
      <c r="L10" s="146">
        <f>M10*$M$27/1000</f>
        <v>0</v>
      </c>
      <c r="M10" s="145"/>
      <c r="N10" s="146">
        <f>O10*$O$27/1000</f>
        <v>0</v>
      </c>
      <c r="O10" s="145"/>
      <c r="P10" s="146"/>
      <c r="Q10" s="145"/>
      <c r="R10" s="146"/>
      <c r="S10" s="145"/>
      <c r="T10" s="146">
        <f>U10*$U$27/1000</f>
        <v>0</v>
      </c>
      <c r="U10" s="145"/>
      <c r="V10" s="146"/>
      <c r="W10" s="145"/>
      <c r="X10" s="146"/>
      <c r="Y10" s="145"/>
      <c r="Z10" s="146"/>
      <c r="AA10" s="145"/>
      <c r="AB10" s="146">
        <f>AC10*$AC$27/1000</f>
        <v>0</v>
      </c>
      <c r="AC10" s="145"/>
      <c r="AD10" s="146"/>
      <c r="AE10" s="145"/>
      <c r="AF10" s="146"/>
      <c r="AG10" s="145"/>
      <c r="AH10" s="146">
        <f>AI10*$AI$27/1000</f>
        <v>0</v>
      </c>
      <c r="AI10" s="145"/>
      <c r="AJ10" s="146"/>
      <c r="AK10" s="145"/>
      <c r="AL10" s="146"/>
      <c r="AM10" s="145"/>
      <c r="AN10" s="146"/>
      <c r="AO10" s="145"/>
      <c r="AP10" s="147">
        <f t="shared" si="0"/>
        <v>0</v>
      </c>
      <c r="AQ10" s="136"/>
    </row>
    <row r="11" spans="1:58" ht="14.1" customHeight="1" x14ac:dyDescent="0.3">
      <c r="A11" s="144" t="s">
        <v>60</v>
      </c>
      <c r="B11" s="144"/>
      <c r="C11" s="154"/>
      <c r="D11" s="146">
        <f>E11*$E$27/1000</f>
        <v>0</v>
      </c>
      <c r="E11" s="145"/>
      <c r="F11" s="146">
        <f>G11*$G$27/1000</f>
        <v>0</v>
      </c>
      <c r="G11" s="145"/>
      <c r="H11" s="146">
        <f>I11*$I$27/1000</f>
        <v>0</v>
      </c>
      <c r="I11" s="145"/>
      <c r="J11" s="146">
        <f>K11*$K$27/1000</f>
        <v>0</v>
      </c>
      <c r="K11" s="145"/>
      <c r="L11" s="146">
        <f>M11*$M$27/1000</f>
        <v>0</v>
      </c>
      <c r="M11" s="145"/>
      <c r="N11" s="146">
        <f>O11*$O$27/1000</f>
        <v>0</v>
      </c>
      <c r="O11" s="145"/>
      <c r="P11" s="146">
        <f>Q11*$Q$27/1000</f>
        <v>0</v>
      </c>
      <c r="Q11" s="145"/>
      <c r="R11" s="146">
        <f>S11*$S$27/1000</f>
        <v>0</v>
      </c>
      <c r="S11" s="145"/>
      <c r="T11" s="146">
        <f>U11*$U$27/1000</f>
        <v>0</v>
      </c>
      <c r="U11" s="145"/>
      <c r="V11" s="146">
        <f>W11*$W$27/1000</f>
        <v>0</v>
      </c>
      <c r="W11" s="145"/>
      <c r="X11" s="146">
        <f>Y11*$Y$27/1000</f>
        <v>0</v>
      </c>
      <c r="Y11" s="145"/>
      <c r="Z11" s="146">
        <f>AA11*$AA$27/1000</f>
        <v>0</v>
      </c>
      <c r="AA11" s="145"/>
      <c r="AB11" s="146">
        <f>AC11*$AC$27/1000</f>
        <v>0</v>
      </c>
      <c r="AC11" s="145"/>
      <c r="AD11" s="146">
        <f>AE11*$AE$27/1000</f>
        <v>0</v>
      </c>
      <c r="AE11" s="145"/>
      <c r="AF11" s="146">
        <f>AG11*$AG$27/1000</f>
        <v>0</v>
      </c>
      <c r="AG11" s="145"/>
      <c r="AH11" s="146">
        <f>AI11*$AI$27/1000</f>
        <v>0</v>
      </c>
      <c r="AI11" s="145"/>
      <c r="AJ11" s="146">
        <f>AK11*$AK$27/1000</f>
        <v>0</v>
      </c>
      <c r="AK11" s="145"/>
      <c r="AL11" s="146">
        <f>AM11*$AM$27/1000</f>
        <v>0</v>
      </c>
      <c r="AM11" s="145"/>
      <c r="AN11" s="146">
        <f>AO11*$AO$27/1000</f>
        <v>0</v>
      </c>
      <c r="AO11" s="145"/>
      <c r="AP11" s="147">
        <f t="shared" si="0"/>
        <v>0</v>
      </c>
      <c r="AQ11" s="136"/>
    </row>
    <row r="12" spans="1:58" ht="14.1" customHeight="1" x14ac:dyDescent="0.3">
      <c r="A12" s="152" t="s">
        <v>78</v>
      </c>
      <c r="B12" s="145">
        <v>100</v>
      </c>
      <c r="C12" s="154"/>
      <c r="D12" s="146">
        <f>E12*$E$27/1000</f>
        <v>0</v>
      </c>
      <c r="E12" s="145"/>
      <c r="F12" s="146">
        <f>G12*$G$27/1000</f>
        <v>0</v>
      </c>
      <c r="G12" s="145"/>
      <c r="H12" s="146">
        <f>I12*$I$27/1000</f>
        <v>4</v>
      </c>
      <c r="I12" s="145">
        <v>100</v>
      </c>
      <c r="J12" s="146">
        <f>K12*$K$27/1000</f>
        <v>0</v>
      </c>
      <c r="K12" s="145"/>
      <c r="L12" s="146">
        <f>M12*$M$27/1000</f>
        <v>0</v>
      </c>
      <c r="M12" s="145"/>
      <c r="N12" s="146">
        <f>O12*$O$27/1000</f>
        <v>0</v>
      </c>
      <c r="O12" s="145"/>
      <c r="P12" s="146">
        <f>Q12*$Q$27/1000</f>
        <v>0</v>
      </c>
      <c r="Q12" s="145"/>
      <c r="R12" s="146">
        <f>S12*$S$27/1000</f>
        <v>0</v>
      </c>
      <c r="S12" s="145"/>
      <c r="T12" s="146">
        <f>U12*$U$27/1000</f>
        <v>0</v>
      </c>
      <c r="U12" s="145"/>
      <c r="V12" s="146">
        <f>W12*$W$27/1000</f>
        <v>0</v>
      </c>
      <c r="W12" s="145"/>
      <c r="X12" s="146">
        <f>Y12*$Y$27/1000</f>
        <v>0</v>
      </c>
      <c r="Y12" s="145"/>
      <c r="Z12" s="146">
        <f>AA12*$AA$27/1000</f>
        <v>0</v>
      </c>
      <c r="AA12" s="145"/>
      <c r="AB12" s="146">
        <f>AC12*$AC$27/1000</f>
        <v>0</v>
      </c>
      <c r="AC12" s="145"/>
      <c r="AD12" s="146">
        <f>AE12*$AE$27/1000</f>
        <v>0</v>
      </c>
      <c r="AE12" s="145"/>
      <c r="AF12" s="146">
        <f>AG12*$AG$27/1000</f>
        <v>0</v>
      </c>
      <c r="AG12" s="145"/>
      <c r="AH12" s="146">
        <f>AI12*$AI$27/1000</f>
        <v>0</v>
      </c>
      <c r="AI12" s="145"/>
      <c r="AJ12" s="146">
        <f>AK12*$AK$27/1000</f>
        <v>0</v>
      </c>
      <c r="AK12" s="145"/>
      <c r="AL12" s="146">
        <f>AM12*$AM$27/1000</f>
        <v>0</v>
      </c>
      <c r="AM12" s="145"/>
      <c r="AN12" s="146">
        <f>AO12*$AO$27/1000</f>
        <v>0</v>
      </c>
      <c r="AO12" s="145"/>
      <c r="AP12" s="147">
        <f t="shared" si="0"/>
        <v>4</v>
      </c>
      <c r="AQ12" s="136"/>
    </row>
    <row r="13" spans="1:58" ht="14.1" customHeight="1" x14ac:dyDescent="0.3">
      <c r="A13" s="144" t="s">
        <v>18</v>
      </c>
      <c r="B13" s="144"/>
      <c r="C13" s="145"/>
      <c r="D13" s="146">
        <f>E13*$E$27/1000</f>
        <v>0</v>
      </c>
      <c r="E13" s="145"/>
      <c r="F13" s="146">
        <f>G13*$G$27/1000</f>
        <v>0</v>
      </c>
      <c r="G13" s="145"/>
      <c r="H13" s="146">
        <f>I13*$I$27/1000</f>
        <v>0</v>
      </c>
      <c r="I13" s="145"/>
      <c r="J13" s="146">
        <f>K13*$K$27/1000</f>
        <v>0</v>
      </c>
      <c r="K13" s="145"/>
      <c r="L13" s="146">
        <f>M13*$M$27/1000</f>
        <v>0</v>
      </c>
      <c r="M13" s="145"/>
      <c r="N13" s="146">
        <f>O13*$O$27/1000</f>
        <v>0</v>
      </c>
      <c r="O13" s="145"/>
      <c r="P13" s="146">
        <f>Q13*$Q$27/1000</f>
        <v>0</v>
      </c>
      <c r="Q13" s="145"/>
      <c r="R13" s="146">
        <f>S13*$S$27/1000</f>
        <v>0</v>
      </c>
      <c r="S13" s="145"/>
      <c r="T13" s="146">
        <f>U13*$U$27/1000</f>
        <v>0</v>
      </c>
      <c r="U13" s="145"/>
      <c r="V13" s="146">
        <f>W13*$W$27/1000</f>
        <v>0</v>
      </c>
      <c r="W13" s="145"/>
      <c r="X13" s="146">
        <f>Y13*$Y$27/1000</f>
        <v>0</v>
      </c>
      <c r="Y13" s="145"/>
      <c r="Z13" s="146">
        <f>AA13*$AA$27/1000</f>
        <v>0</v>
      </c>
      <c r="AA13" s="145"/>
      <c r="AB13" s="146">
        <f>AC13*$AC$27/1000</f>
        <v>0</v>
      </c>
      <c r="AC13" s="145"/>
      <c r="AD13" s="146">
        <f>AE13*$AE$27/1000</f>
        <v>0</v>
      </c>
      <c r="AE13" s="145"/>
      <c r="AF13" s="146">
        <f>AG13*$AG$27/1000</f>
        <v>0</v>
      </c>
      <c r="AG13" s="145"/>
      <c r="AH13" s="146">
        <f>AI13*$AI$27/1000</f>
        <v>0</v>
      </c>
      <c r="AI13" s="145"/>
      <c r="AJ13" s="146">
        <f>AK13*$AK$27/1000</f>
        <v>0</v>
      </c>
      <c r="AK13" s="145"/>
      <c r="AL13" s="146">
        <f>AM13*$AM$27/1000</f>
        <v>0</v>
      </c>
      <c r="AM13" s="145"/>
      <c r="AN13" s="146">
        <f>AO13*$AO$27/1000</f>
        <v>0</v>
      </c>
      <c r="AO13" s="145"/>
      <c r="AP13" s="147">
        <f t="shared" si="0"/>
        <v>0</v>
      </c>
      <c r="AQ13" s="136"/>
    </row>
    <row r="14" spans="1:58" ht="14.1" customHeight="1" x14ac:dyDescent="0.3">
      <c r="A14" s="152" t="s">
        <v>82</v>
      </c>
      <c r="B14" s="145">
        <v>200</v>
      </c>
      <c r="C14" s="154">
        <v>140</v>
      </c>
      <c r="D14" s="146">
        <f>E14*$E$27/1000</f>
        <v>0</v>
      </c>
      <c r="E14" s="145"/>
      <c r="F14" s="146">
        <f>G14*$G$27/1000</f>
        <v>0</v>
      </c>
      <c r="G14" s="145"/>
      <c r="H14" s="146">
        <f>I14*$I$27/1000</f>
        <v>0</v>
      </c>
      <c r="I14" s="145"/>
      <c r="J14" s="146">
        <f>K14*$K$27/1000</f>
        <v>0</v>
      </c>
      <c r="K14" s="145"/>
      <c r="L14" s="146">
        <f>M14*$M$27/1000</f>
        <v>0</v>
      </c>
      <c r="M14" s="145"/>
      <c r="N14" s="146">
        <f>O14*$O$27/1000</f>
        <v>0.2712</v>
      </c>
      <c r="O14" s="145">
        <v>4</v>
      </c>
      <c r="P14" s="146">
        <f>Q14*$Q$27/1000</f>
        <v>0</v>
      </c>
      <c r="Q14" s="145"/>
      <c r="R14" s="146">
        <f>S14*$S$27/1000</f>
        <v>0</v>
      </c>
      <c r="S14" s="145"/>
      <c r="T14" s="146">
        <f>U14*$U$27/1000</f>
        <v>0</v>
      </c>
      <c r="U14" s="145"/>
      <c r="V14" s="146">
        <f>W14*$W$27/1000</f>
        <v>0</v>
      </c>
      <c r="W14" s="145"/>
      <c r="X14" s="146">
        <f>Y14*$Y$27/1000</f>
        <v>8.3569999999999993</v>
      </c>
      <c r="Y14" s="145">
        <v>61</v>
      </c>
      <c r="Z14" s="146">
        <f>AA14*$AA$27/1000</f>
        <v>1.08</v>
      </c>
      <c r="AA14" s="145">
        <v>120</v>
      </c>
      <c r="AB14" s="146">
        <f>AC14*$AC$27/1000</f>
        <v>0.16</v>
      </c>
      <c r="AC14" s="145">
        <v>10</v>
      </c>
      <c r="AD14" s="146">
        <f>AE14*$AE$27/1000</f>
        <v>0.16</v>
      </c>
      <c r="AE14" s="145">
        <v>10</v>
      </c>
      <c r="AF14" s="146">
        <f>AG14*$AG$27/1000</f>
        <v>0</v>
      </c>
      <c r="AG14" s="145"/>
      <c r="AH14" s="146">
        <f>AI14*$AI$27/1000</f>
        <v>0</v>
      </c>
      <c r="AI14" s="145"/>
      <c r="AJ14" s="146">
        <f>AK14*$AK$27/1000</f>
        <v>0</v>
      </c>
      <c r="AK14" s="145"/>
      <c r="AL14" s="146">
        <f>AM14*$AM$27/1000</f>
        <v>0</v>
      </c>
      <c r="AM14" s="145"/>
      <c r="AN14" s="146">
        <f>AO14*$AO$27/1000</f>
        <v>0</v>
      </c>
      <c r="AO14" s="145"/>
      <c r="AP14" s="147">
        <f t="shared" si="0"/>
        <v>10.0282</v>
      </c>
      <c r="AQ14" s="136"/>
    </row>
    <row r="15" spans="1:58" ht="14.1" customHeight="1" x14ac:dyDescent="0.3">
      <c r="A15" s="152" t="s">
        <v>81</v>
      </c>
      <c r="B15" s="145">
        <v>50</v>
      </c>
      <c r="C15" s="154"/>
      <c r="D15" s="146">
        <f>E15*$E$27/1000</f>
        <v>0</v>
      </c>
      <c r="E15" s="145"/>
      <c r="F15" s="146">
        <f>G15*$G$27/1000</f>
        <v>0</v>
      </c>
      <c r="G15" s="145"/>
      <c r="H15" s="146">
        <f>I15*$I$27/1000</f>
        <v>0</v>
      </c>
      <c r="I15" s="145"/>
      <c r="J15" s="146">
        <f>K15*$K$27/1000</f>
        <v>0</v>
      </c>
      <c r="K15" s="145"/>
      <c r="L15" s="146">
        <f>M15*$M$27/1000</f>
        <v>0</v>
      </c>
      <c r="M15" s="145"/>
      <c r="N15" s="146">
        <f>O15*$O$27/1000</f>
        <v>0</v>
      </c>
      <c r="O15" s="145"/>
      <c r="P15" s="146">
        <f>Q15*$Q$27/1000</f>
        <v>0</v>
      </c>
      <c r="Q15" s="145"/>
      <c r="R15" s="146">
        <f>S15*$S$27/1000</f>
        <v>0</v>
      </c>
      <c r="S15" s="145"/>
      <c r="T15" s="146">
        <f>U15*$U$27/1000</f>
        <v>0</v>
      </c>
      <c r="U15" s="145"/>
      <c r="V15" s="146">
        <f>W15*$W$27/1000</f>
        <v>15.045</v>
      </c>
      <c r="W15" s="145">
        <v>51</v>
      </c>
      <c r="X15" s="146">
        <f>Y15*$Y$27/1000</f>
        <v>0</v>
      </c>
      <c r="Y15" s="145"/>
      <c r="Z15" s="146">
        <f>AA15*$AA$27/1000</f>
        <v>0</v>
      </c>
      <c r="AA15" s="145"/>
      <c r="AB15" s="146">
        <f>AC15*$AC$27/1000</f>
        <v>0</v>
      </c>
      <c r="AC15" s="145"/>
      <c r="AD15" s="146">
        <f>AE15*$AE$27/1000</f>
        <v>0</v>
      </c>
      <c r="AE15" s="145"/>
      <c r="AF15" s="146">
        <f>AG15*$AG$27/1000</f>
        <v>0</v>
      </c>
      <c r="AG15" s="145"/>
      <c r="AH15" s="146">
        <f>AI15*$AI$27/1000</f>
        <v>0</v>
      </c>
      <c r="AI15" s="145"/>
      <c r="AJ15" s="146">
        <f>AK15*$AK$27/1000</f>
        <v>0.17599999999999999</v>
      </c>
      <c r="AK15" s="145">
        <v>8</v>
      </c>
      <c r="AL15" s="146">
        <f>AM15*$AM$27/1000</f>
        <v>0</v>
      </c>
      <c r="AM15" s="145"/>
      <c r="AN15" s="146">
        <f>AO15*$AO$27/1000</f>
        <v>0</v>
      </c>
      <c r="AO15" s="145"/>
      <c r="AP15" s="147">
        <f t="shared" si="0"/>
        <v>15.221</v>
      </c>
      <c r="AQ15" s="136"/>
    </row>
    <row r="16" spans="1:58" ht="14.1" customHeight="1" x14ac:dyDescent="0.3">
      <c r="A16" s="152" t="s">
        <v>83</v>
      </c>
      <c r="B16" s="145">
        <v>130</v>
      </c>
      <c r="C16" s="154">
        <v>97.5</v>
      </c>
      <c r="D16" s="146">
        <f>E16*$E$27/1000</f>
        <v>0</v>
      </c>
      <c r="E16" s="145"/>
      <c r="F16" s="146">
        <f>G16*$G$27/1000</f>
        <v>0</v>
      </c>
      <c r="G16" s="145"/>
      <c r="H16" s="146">
        <f>I16*$I$27/1000</f>
        <v>0</v>
      </c>
      <c r="I16" s="145"/>
      <c r="J16" s="146">
        <f>K16*$K$27/1000</f>
        <v>0</v>
      </c>
      <c r="K16" s="145"/>
      <c r="L16" s="146">
        <f>M16*$M$27/1000</f>
        <v>1.1399999999999999</v>
      </c>
      <c r="M16" s="145">
        <v>3</v>
      </c>
      <c r="N16" s="146">
        <f>O16*$O$27/1000</f>
        <v>0</v>
      </c>
      <c r="O16" s="145"/>
      <c r="P16" s="146">
        <f>Q16*$Q$27/1000</f>
        <v>0</v>
      </c>
      <c r="Q16" s="145"/>
      <c r="R16" s="146">
        <f>S16*$S$27/1000</f>
        <v>0</v>
      </c>
      <c r="S16" s="145"/>
      <c r="T16" s="146">
        <f>U16*$U$27/1000</f>
        <v>0</v>
      </c>
      <c r="U16" s="145"/>
      <c r="V16" s="146">
        <f>W16*$W$27/1000</f>
        <v>0</v>
      </c>
      <c r="W16" s="145"/>
      <c r="X16" s="146">
        <f>Y16*$Y$27/1000</f>
        <v>0</v>
      </c>
      <c r="Y16" s="145"/>
      <c r="Z16" s="146">
        <f>AA16*$AA$27/1000</f>
        <v>0</v>
      </c>
      <c r="AA16" s="145"/>
      <c r="AB16" s="146">
        <f>AC16*$AC$27/1000</f>
        <v>0</v>
      </c>
      <c r="AC16" s="145"/>
      <c r="AD16" s="146">
        <f>AE16*$AE$27/1000</f>
        <v>0</v>
      </c>
      <c r="AE16" s="145"/>
      <c r="AF16" s="146">
        <f>AG16*$AG$27/1000</f>
        <v>1.7549999999999999</v>
      </c>
      <c r="AG16" s="145">
        <v>32.5</v>
      </c>
      <c r="AH16" s="146">
        <f>AI16*$AI$27/1000</f>
        <v>0</v>
      </c>
      <c r="AI16" s="145"/>
      <c r="AJ16" s="146">
        <f>AK16*$AK$27/1000</f>
        <v>0</v>
      </c>
      <c r="AK16" s="145"/>
      <c r="AL16" s="146">
        <f>AM16*$AM$27/1000</f>
        <v>0</v>
      </c>
      <c r="AM16" s="145"/>
      <c r="AN16" s="146">
        <f>AO16*$AO$27/1000</f>
        <v>0</v>
      </c>
      <c r="AO16" s="145"/>
      <c r="AP16" s="147">
        <f t="shared" si="0"/>
        <v>2.8949999999999996</v>
      </c>
      <c r="AQ16" s="136"/>
    </row>
    <row r="17" spans="1:43" ht="14.1" customHeight="1" x14ac:dyDescent="0.3">
      <c r="A17" s="155" t="s">
        <v>84</v>
      </c>
      <c r="B17" s="156">
        <v>180</v>
      </c>
      <c r="C17" s="154">
        <v>171</v>
      </c>
      <c r="D17" s="146">
        <f>E17*$E$27/1000</f>
        <v>0</v>
      </c>
      <c r="E17" s="145"/>
      <c r="F17" s="146">
        <f>G17*$G$27/1000</f>
        <v>0</v>
      </c>
      <c r="G17" s="145"/>
      <c r="H17" s="146">
        <f>I17*$I$27/1000</f>
        <v>0</v>
      </c>
      <c r="I17" s="145"/>
      <c r="J17" s="146">
        <f>K17*$K$27/1000</f>
        <v>0</v>
      </c>
      <c r="K17" s="145"/>
      <c r="L17" s="146">
        <f>M17*$M$27/1000</f>
        <v>0</v>
      </c>
      <c r="M17" s="145"/>
      <c r="N17" s="146">
        <f>O17*$O$27/1000</f>
        <v>0</v>
      </c>
      <c r="O17" s="145"/>
      <c r="P17" s="146">
        <f>Q17*$Q$27/1000</f>
        <v>0</v>
      </c>
      <c r="Q17" s="145"/>
      <c r="R17" s="146">
        <f>S17*$S$27/1000</f>
        <v>0</v>
      </c>
      <c r="S17" s="145"/>
      <c r="T17" s="146">
        <f>U17*$U$27/1000</f>
        <v>0.35775000000000001</v>
      </c>
      <c r="U17" s="145">
        <v>13.5</v>
      </c>
      <c r="V17" s="146">
        <f>W17*$W$27/1000</f>
        <v>0</v>
      </c>
      <c r="W17" s="145"/>
      <c r="X17" s="146">
        <f>Y17*$Y$27/1000</f>
        <v>0</v>
      </c>
      <c r="Y17" s="145"/>
      <c r="Z17" s="146">
        <f>AA17*$AA$27/1000</f>
        <v>0</v>
      </c>
      <c r="AA17" s="145"/>
      <c r="AB17" s="146">
        <f>AC17*$AC$27/1000</f>
        <v>0</v>
      </c>
      <c r="AC17" s="145"/>
      <c r="AD17" s="146">
        <f>AE17*$AE$27/1000</f>
        <v>0</v>
      </c>
      <c r="AE17" s="145"/>
      <c r="AF17" s="146">
        <f>AG17*$AG$27/1000</f>
        <v>0</v>
      </c>
      <c r="AG17" s="145"/>
      <c r="AH17" s="146">
        <f>AI17*$AI$27/1000</f>
        <v>0</v>
      </c>
      <c r="AI17" s="145"/>
      <c r="AJ17" s="146">
        <f>AK17*$AK$27/1000</f>
        <v>0</v>
      </c>
      <c r="AK17" s="145"/>
      <c r="AL17" s="146">
        <f>AM17*$AM$27/1000</f>
        <v>1.6875</v>
      </c>
      <c r="AM17" s="145">
        <v>22.5</v>
      </c>
      <c r="AN17" s="146">
        <f>AO17*$AO$27/1000</f>
        <v>0</v>
      </c>
      <c r="AO17" s="145"/>
      <c r="AP17" s="147">
        <f t="shared" si="0"/>
        <v>2.0452500000000002</v>
      </c>
      <c r="AQ17" s="136"/>
    </row>
    <row r="18" spans="1:43" ht="14.1" customHeight="1" x14ac:dyDescent="0.3">
      <c r="A18" s="152" t="s">
        <v>54</v>
      </c>
      <c r="B18" s="145">
        <v>30</v>
      </c>
      <c r="C18" s="154"/>
      <c r="D18" s="146">
        <f>E18*$E$27/1000</f>
        <v>0.75</v>
      </c>
      <c r="E18" s="145">
        <v>30</v>
      </c>
      <c r="F18" s="146">
        <f>G18*$G$27/1000</f>
        <v>0</v>
      </c>
      <c r="G18" s="145"/>
      <c r="H18" s="146">
        <f>I18*$I$27/1000</f>
        <v>0</v>
      </c>
      <c r="I18" s="145"/>
      <c r="J18" s="146">
        <f>K18*$K$27/1000</f>
        <v>0</v>
      </c>
      <c r="K18" s="145"/>
      <c r="L18" s="146">
        <f>M18*$M$27/1000</f>
        <v>0</v>
      </c>
      <c r="M18" s="145"/>
      <c r="N18" s="146">
        <f>O18*$O$27/1000</f>
        <v>0</v>
      </c>
      <c r="O18" s="145"/>
      <c r="P18" s="146">
        <f>Q18*$Q$27/1000</f>
        <v>0</v>
      </c>
      <c r="Q18" s="145"/>
      <c r="R18" s="146">
        <f>S18*$S$27/1000</f>
        <v>0</v>
      </c>
      <c r="S18" s="145"/>
      <c r="T18" s="146">
        <f>U18*$U$27/1000</f>
        <v>0</v>
      </c>
      <c r="U18" s="145"/>
      <c r="V18" s="146">
        <f>W18*$W$27/1000</f>
        <v>0</v>
      </c>
      <c r="W18" s="145"/>
      <c r="X18" s="146">
        <f>Y18*$Y$27/1000</f>
        <v>0</v>
      </c>
      <c r="Y18" s="145"/>
      <c r="Z18" s="146">
        <f>AA18*$AA$27/1000</f>
        <v>0</v>
      </c>
      <c r="AA18" s="145"/>
      <c r="AB18" s="146">
        <f>AC18*$AC$27/1000</f>
        <v>0</v>
      </c>
      <c r="AC18" s="145"/>
      <c r="AD18" s="146">
        <f>AE18*$AE$27/1000</f>
        <v>0</v>
      </c>
      <c r="AE18" s="145"/>
      <c r="AF18" s="146">
        <f>AG18*$AG$27/1000</f>
        <v>0</v>
      </c>
      <c r="AG18" s="145"/>
      <c r="AH18" s="146">
        <f>AI18*$AI$27/1000</f>
        <v>0</v>
      </c>
      <c r="AI18" s="145"/>
      <c r="AJ18" s="146">
        <f>AK18*$AK$27/1000</f>
        <v>0</v>
      </c>
      <c r="AK18" s="145"/>
      <c r="AL18" s="146">
        <f>AM18*$AM$27/1000</f>
        <v>0</v>
      </c>
      <c r="AM18" s="145"/>
      <c r="AN18" s="146">
        <f>AO18*$AO$27/1000</f>
        <v>0</v>
      </c>
      <c r="AO18" s="145"/>
      <c r="AP18" s="147">
        <f t="shared" si="0"/>
        <v>0.75</v>
      </c>
      <c r="AQ18" s="136"/>
    </row>
    <row r="19" spans="1:43" ht="14.1" customHeight="1" x14ac:dyDescent="0.3">
      <c r="A19" s="152" t="s">
        <v>70</v>
      </c>
      <c r="B19" s="145">
        <v>610</v>
      </c>
      <c r="C19" s="154"/>
      <c r="D19" s="146">
        <f>E19*$E$27/1000</f>
        <v>0</v>
      </c>
      <c r="E19" s="145"/>
      <c r="F19" s="146">
        <f>G19*$G$27/1000</f>
        <v>0</v>
      </c>
      <c r="G19" s="145"/>
      <c r="H19" s="146"/>
      <c r="I19" s="145"/>
      <c r="J19" s="146">
        <f>K19*$K$27/1000</f>
        <v>0</v>
      </c>
      <c r="K19" s="145"/>
      <c r="L19" s="146">
        <f>M19*$M$27/1000</f>
        <v>0</v>
      </c>
      <c r="M19" s="145"/>
      <c r="N19" s="146">
        <f>O19*$O$27/1000</f>
        <v>0</v>
      </c>
      <c r="O19" s="145"/>
      <c r="P19" s="146"/>
      <c r="Q19" s="145"/>
      <c r="R19" s="146"/>
      <c r="S19" s="145"/>
      <c r="T19" s="146">
        <f>U19*$U$27/1000</f>
        <v>0</v>
      </c>
      <c r="U19" s="145"/>
      <c r="V19" s="146"/>
      <c r="W19" s="145"/>
      <c r="X19" s="146"/>
      <c r="Y19" s="145"/>
      <c r="Z19" s="146"/>
      <c r="AA19" s="145"/>
      <c r="AB19" s="146">
        <f>AC19*$AC$27/1000</f>
        <v>0</v>
      </c>
      <c r="AC19" s="145"/>
      <c r="AD19" s="146"/>
      <c r="AE19" s="145"/>
      <c r="AF19" s="146"/>
      <c r="AG19" s="145"/>
      <c r="AH19" s="146">
        <f>AI19*$AI$27/1000</f>
        <v>0</v>
      </c>
      <c r="AI19" s="145"/>
      <c r="AJ19" s="146"/>
      <c r="AK19" s="145"/>
      <c r="AL19" s="146"/>
      <c r="AM19" s="145"/>
      <c r="AN19" s="146"/>
      <c r="AO19" s="145"/>
      <c r="AP19" s="147">
        <f t="shared" si="0"/>
        <v>0</v>
      </c>
      <c r="AQ19" s="136"/>
    </row>
    <row r="20" spans="1:43" ht="14.1" customHeight="1" x14ac:dyDescent="0.3">
      <c r="A20" s="152" t="s">
        <v>71</v>
      </c>
      <c r="B20" s="145">
        <v>600</v>
      </c>
      <c r="C20" s="154"/>
      <c r="D20" s="146">
        <f>E20*$E$27/1000</f>
        <v>0</v>
      </c>
      <c r="E20" s="145"/>
      <c r="F20" s="146">
        <f>G20*$G$27/1000</f>
        <v>0</v>
      </c>
      <c r="G20" s="145"/>
      <c r="H20" s="146"/>
      <c r="I20" s="145"/>
      <c r="J20" s="146">
        <f>K20*$K$27/1000</f>
        <v>0</v>
      </c>
      <c r="K20" s="145"/>
      <c r="L20" s="146">
        <f>M20*$M$27/1000</f>
        <v>0</v>
      </c>
      <c r="M20" s="145"/>
      <c r="N20" s="146">
        <f>O20*$O$27/1000</f>
        <v>0</v>
      </c>
      <c r="O20" s="145"/>
      <c r="P20" s="146"/>
      <c r="Q20" s="145"/>
      <c r="R20" s="146"/>
      <c r="S20" s="145"/>
      <c r="T20" s="146">
        <f>U20*$U$27/1000</f>
        <v>0</v>
      </c>
      <c r="U20" s="145"/>
      <c r="V20" s="146"/>
      <c r="W20" s="145"/>
      <c r="X20" s="146"/>
      <c r="Y20" s="145"/>
      <c r="Z20" s="146"/>
      <c r="AA20" s="145"/>
      <c r="AB20" s="146">
        <f>AC20*$AC$27/1000</f>
        <v>0</v>
      </c>
      <c r="AC20" s="145"/>
      <c r="AD20" s="146"/>
      <c r="AE20" s="145"/>
      <c r="AF20" s="146"/>
      <c r="AG20" s="145"/>
      <c r="AH20" s="146">
        <f>AI20*$AI$27/1000</f>
        <v>0</v>
      </c>
      <c r="AI20" s="145"/>
      <c r="AJ20" s="146"/>
      <c r="AK20" s="145"/>
      <c r="AL20" s="146"/>
      <c r="AM20" s="145"/>
      <c r="AN20" s="146"/>
      <c r="AO20" s="145"/>
      <c r="AP20" s="147">
        <f t="shared" si="0"/>
        <v>0</v>
      </c>
      <c r="AQ20" s="136"/>
    </row>
    <row r="21" spans="1:43" ht="14.1" customHeight="1" x14ac:dyDescent="0.3">
      <c r="A21" s="144" t="s">
        <v>69</v>
      </c>
      <c r="B21" s="144"/>
      <c r="C21" s="154"/>
      <c r="D21" s="146">
        <f>E21*$E$27/1000</f>
        <v>0</v>
      </c>
      <c r="E21" s="145"/>
      <c r="F21" s="146">
        <f>G21*$G$27/1000</f>
        <v>0</v>
      </c>
      <c r="G21" s="145"/>
      <c r="H21" s="146">
        <f>I21*$I$27/1000</f>
        <v>0</v>
      </c>
      <c r="I21" s="145"/>
      <c r="J21" s="146">
        <f>K21*$K$27/1000</f>
        <v>0</v>
      </c>
      <c r="K21" s="145"/>
      <c r="L21" s="146">
        <f>M21*$M$27/1000</f>
        <v>0</v>
      </c>
      <c r="M21" s="145"/>
      <c r="N21" s="146">
        <f>O21*$O$27/1000</f>
        <v>0</v>
      </c>
      <c r="O21" s="145"/>
      <c r="P21" s="146">
        <f>Q21*$Q$27/1000</f>
        <v>0</v>
      </c>
      <c r="Q21" s="145"/>
      <c r="R21" s="146">
        <f>S21*$S$27/1000</f>
        <v>0</v>
      </c>
      <c r="S21" s="145"/>
      <c r="T21" s="146">
        <f>U21*$U$27/1000</f>
        <v>0</v>
      </c>
      <c r="U21" s="145"/>
      <c r="V21" s="146">
        <f>W21*$W$27/1000</f>
        <v>0</v>
      </c>
      <c r="W21" s="145"/>
      <c r="X21" s="146">
        <f>Y21*$Y$27/1000</f>
        <v>0</v>
      </c>
      <c r="Y21" s="145"/>
      <c r="Z21" s="146">
        <f>AA21*$AA$27/1000</f>
        <v>0</v>
      </c>
      <c r="AA21" s="145"/>
      <c r="AB21" s="146">
        <f>AC21*$AC$27/1000</f>
        <v>0</v>
      </c>
      <c r="AC21" s="145"/>
      <c r="AD21" s="146">
        <f>AE21*$AE$27/1000</f>
        <v>0</v>
      </c>
      <c r="AE21" s="145"/>
      <c r="AF21" s="146">
        <f>AG21*$AG$27/1000</f>
        <v>0</v>
      </c>
      <c r="AG21" s="145"/>
      <c r="AH21" s="146">
        <f>AI21*$AI$27/1000</f>
        <v>0</v>
      </c>
      <c r="AI21" s="145"/>
      <c r="AJ21" s="146">
        <f>AK21*$AK$27/1000</f>
        <v>0</v>
      </c>
      <c r="AK21" s="145"/>
      <c r="AL21" s="146">
        <f>AM21*$AM$27/1000</f>
        <v>0</v>
      </c>
      <c r="AM21" s="145"/>
      <c r="AN21" s="146">
        <f>AO21*$AO$27/1000</f>
        <v>0</v>
      </c>
      <c r="AO21" s="145"/>
      <c r="AP21" s="147">
        <f t="shared" si="0"/>
        <v>0</v>
      </c>
      <c r="AQ21" s="136"/>
    </row>
    <row r="22" spans="1:43" ht="14.1" customHeight="1" x14ac:dyDescent="0.3">
      <c r="A22" s="152" t="s">
        <v>80</v>
      </c>
      <c r="B22" s="145">
        <v>50</v>
      </c>
      <c r="C22" s="154"/>
      <c r="D22" s="146">
        <f>E22*$E$27/1000</f>
        <v>0</v>
      </c>
      <c r="E22" s="145"/>
      <c r="F22" s="146">
        <f>G22*$G$27/1000</f>
        <v>0</v>
      </c>
      <c r="G22" s="145"/>
      <c r="H22" s="146">
        <f>I22*$I$27/1000</f>
        <v>0</v>
      </c>
      <c r="I22" s="145"/>
      <c r="J22" s="146">
        <f>K22*$K$27/1000</f>
        <v>5.5</v>
      </c>
      <c r="K22" s="145">
        <v>50</v>
      </c>
      <c r="L22" s="146">
        <f>M22*$M$27/1000</f>
        <v>0</v>
      </c>
      <c r="M22" s="145"/>
      <c r="N22" s="146">
        <f>O22*$O$27/1000</f>
        <v>0</v>
      </c>
      <c r="O22" s="145"/>
      <c r="P22" s="146">
        <f>Q22*$Q$27/1000</f>
        <v>0</v>
      </c>
      <c r="Q22" s="145"/>
      <c r="R22" s="146">
        <f>S22*$S$27/1000</f>
        <v>0</v>
      </c>
      <c r="S22" s="145"/>
      <c r="T22" s="146">
        <f>U22*$U$27/1000</f>
        <v>0</v>
      </c>
      <c r="U22" s="145"/>
      <c r="V22" s="146">
        <f>W22*$W$27/1000</f>
        <v>0</v>
      </c>
      <c r="W22" s="145"/>
      <c r="X22" s="146">
        <f>Y22*$Y$27/1000</f>
        <v>0</v>
      </c>
      <c r="Y22" s="145"/>
      <c r="Z22" s="146">
        <f>AA22*$AA$27/1000</f>
        <v>0</v>
      </c>
      <c r="AA22" s="145"/>
      <c r="AB22" s="146">
        <f>AC22*$AC$27/1000</f>
        <v>0</v>
      </c>
      <c r="AC22" s="145"/>
      <c r="AD22" s="146">
        <f>AE22*$AE$27/1000</f>
        <v>0</v>
      </c>
      <c r="AE22" s="145"/>
      <c r="AF22" s="146">
        <f>AG22*$AG$27/1000</f>
        <v>0</v>
      </c>
      <c r="AG22" s="145"/>
      <c r="AH22" s="146">
        <f>AI22*$AI$27/1000</f>
        <v>0</v>
      </c>
      <c r="AI22" s="145"/>
      <c r="AJ22" s="146">
        <f>AK22*$AK$27/1000</f>
        <v>0</v>
      </c>
      <c r="AK22" s="145"/>
      <c r="AL22" s="146">
        <f>AM22*$AM$27/1000</f>
        <v>0</v>
      </c>
      <c r="AM22" s="145"/>
      <c r="AN22" s="146">
        <f>AO22*$AO$27/1000</f>
        <v>0</v>
      </c>
      <c r="AO22" s="145"/>
      <c r="AP22" s="147">
        <f t="shared" si="0"/>
        <v>5.5</v>
      </c>
      <c r="AQ22" s="136"/>
    </row>
    <row r="23" spans="1:43" ht="14.1" customHeight="1" x14ac:dyDescent="0.3">
      <c r="A23" s="152" t="s">
        <v>79</v>
      </c>
      <c r="B23" s="145">
        <v>200</v>
      </c>
      <c r="C23" s="154"/>
      <c r="D23" s="146">
        <f>E23*$E$27/1000</f>
        <v>0</v>
      </c>
      <c r="E23" s="145"/>
      <c r="F23" s="146">
        <f>G23*$G$27/1000</f>
        <v>6.2</v>
      </c>
      <c r="G23" s="145">
        <v>200</v>
      </c>
      <c r="H23" s="146">
        <f>I23*$I$27/1000</f>
        <v>0</v>
      </c>
      <c r="I23" s="145"/>
      <c r="J23" s="146">
        <f>K23*$K$27/1000</f>
        <v>0</v>
      </c>
      <c r="K23" s="145"/>
      <c r="L23" s="146">
        <f>M23*$M$27/1000</f>
        <v>0</v>
      </c>
      <c r="M23" s="145"/>
      <c r="N23" s="146">
        <f>O23*$O$27/1000</f>
        <v>0</v>
      </c>
      <c r="O23" s="145"/>
      <c r="P23" s="146">
        <f>Q23*$Q$27/1000</f>
        <v>0</v>
      </c>
      <c r="Q23" s="145"/>
      <c r="R23" s="146">
        <f>S23*$S$27/1000</f>
        <v>0</v>
      </c>
      <c r="S23" s="145"/>
      <c r="T23" s="146">
        <f>U23*$U$27/1000</f>
        <v>0</v>
      </c>
      <c r="U23" s="145"/>
      <c r="V23" s="146">
        <f>W23*$W$27/1000</f>
        <v>0</v>
      </c>
      <c r="W23" s="145"/>
      <c r="X23" s="146">
        <f>Y23*$Y$27/1000</f>
        <v>0</v>
      </c>
      <c r="Y23" s="145"/>
      <c r="Z23" s="146">
        <f>AA23*$AA$27/1000</f>
        <v>0</v>
      </c>
      <c r="AA23" s="145"/>
      <c r="AB23" s="146">
        <f>AC23*$AC$27/1000</f>
        <v>0</v>
      </c>
      <c r="AC23" s="145"/>
      <c r="AD23" s="146">
        <f>AE23*$AE$27/1000</f>
        <v>0</v>
      </c>
      <c r="AE23" s="145"/>
      <c r="AF23" s="146">
        <f>AG23*$AG$27/1000</f>
        <v>0</v>
      </c>
      <c r="AG23" s="145"/>
      <c r="AH23" s="146">
        <f>AI23*$AI$27/1000</f>
        <v>0</v>
      </c>
      <c r="AI23" s="145"/>
      <c r="AJ23" s="146">
        <f>AK23*$AK$27/1000</f>
        <v>0</v>
      </c>
      <c r="AK23" s="145"/>
      <c r="AL23" s="146">
        <f>AM23*$AM$27/1000</f>
        <v>0</v>
      </c>
      <c r="AM23" s="145"/>
      <c r="AN23" s="146">
        <f>AO23*$AO$27/1000</f>
        <v>0</v>
      </c>
      <c r="AO23" s="145"/>
      <c r="AP23" s="147">
        <f t="shared" si="0"/>
        <v>6.2</v>
      </c>
      <c r="AQ23" s="136"/>
    </row>
    <row r="24" spans="1:43" ht="15.75" customHeight="1" x14ac:dyDescent="0.3">
      <c r="A24" s="152" t="s">
        <v>70</v>
      </c>
      <c r="B24" s="157">
        <v>250</v>
      </c>
      <c r="C24" s="158"/>
      <c r="D24" s="146">
        <f>E24*$E$27/1000</f>
        <v>0</v>
      </c>
      <c r="E24" s="145"/>
      <c r="F24" s="146">
        <f>G24*$G$27/1000</f>
        <v>0</v>
      </c>
      <c r="G24" s="145"/>
      <c r="H24" s="146"/>
      <c r="I24" s="145"/>
      <c r="J24" s="146">
        <f>K24*$K$27/1000</f>
        <v>0</v>
      </c>
      <c r="K24" s="145"/>
      <c r="L24" s="146">
        <f>M24*$M$27/1000</f>
        <v>0</v>
      </c>
      <c r="M24" s="145"/>
      <c r="N24" s="146">
        <f>O24*$O$27/1000</f>
        <v>0</v>
      </c>
      <c r="O24" s="145"/>
      <c r="P24" s="146"/>
      <c r="Q24" s="145"/>
      <c r="R24" s="146"/>
      <c r="S24" s="145"/>
      <c r="T24" s="146">
        <f>U24*$U$27/1000</f>
        <v>0</v>
      </c>
      <c r="U24" s="145"/>
      <c r="V24" s="146"/>
      <c r="W24" s="145"/>
      <c r="X24" s="146"/>
      <c r="Y24" s="145"/>
      <c r="Z24" s="146"/>
      <c r="AA24" s="145"/>
      <c r="AB24" s="146">
        <f>AC24*$AC$27/1000</f>
        <v>0</v>
      </c>
      <c r="AC24" s="145"/>
      <c r="AD24" s="146"/>
      <c r="AE24" s="145"/>
      <c r="AF24" s="146"/>
      <c r="AG24" s="145"/>
      <c r="AH24" s="146">
        <f>AI24*$AI$27/1000</f>
        <v>0</v>
      </c>
      <c r="AI24" s="145"/>
      <c r="AJ24" s="146"/>
      <c r="AK24" s="145"/>
      <c r="AL24" s="146">
        <f>AM24*$AM$27/1000</f>
        <v>0</v>
      </c>
      <c r="AM24" s="145"/>
      <c r="AN24" s="146">
        <f>AO24*$AO$27/1000</f>
        <v>0</v>
      </c>
      <c r="AO24" s="145"/>
      <c r="AP24" s="147">
        <f t="shared" si="0"/>
        <v>0</v>
      </c>
      <c r="AQ24" s="136"/>
    </row>
    <row r="25" spans="1:43" ht="15.75" customHeight="1" thickBot="1" x14ac:dyDescent="0.35">
      <c r="A25" s="159" t="s">
        <v>71</v>
      </c>
      <c r="B25" s="160">
        <v>250</v>
      </c>
      <c r="C25" s="161"/>
      <c r="D25" s="162">
        <f>E25*$E$27/1000</f>
        <v>0</v>
      </c>
      <c r="E25" s="163"/>
      <c r="F25" s="162">
        <f>G25*$G$27/1000</f>
        <v>0</v>
      </c>
      <c r="G25" s="163"/>
      <c r="H25" s="162"/>
      <c r="I25" s="163"/>
      <c r="J25" s="162">
        <f>K25*$K$27/1000</f>
        <v>0</v>
      </c>
      <c r="K25" s="163"/>
      <c r="L25" s="162">
        <f>M25*$M$27/1000</f>
        <v>0</v>
      </c>
      <c r="M25" s="163"/>
      <c r="N25" s="162">
        <f>O25*$O$27/1000</f>
        <v>0</v>
      </c>
      <c r="O25" s="163"/>
      <c r="P25" s="162"/>
      <c r="Q25" s="163"/>
      <c r="R25" s="162"/>
      <c r="S25" s="163"/>
      <c r="T25" s="162">
        <f>U25*$U$27/1000</f>
        <v>0</v>
      </c>
      <c r="U25" s="163"/>
      <c r="V25" s="162"/>
      <c r="W25" s="163"/>
      <c r="X25" s="162"/>
      <c r="Y25" s="163"/>
      <c r="Z25" s="162"/>
      <c r="AA25" s="163"/>
      <c r="AB25" s="162">
        <f>AC25*$AC$27/1000</f>
        <v>0</v>
      </c>
      <c r="AC25" s="163"/>
      <c r="AD25" s="162"/>
      <c r="AE25" s="163"/>
      <c r="AF25" s="162"/>
      <c r="AG25" s="163"/>
      <c r="AH25" s="162">
        <f>AI25*$AI$27/1000</f>
        <v>0</v>
      </c>
      <c r="AI25" s="163"/>
      <c r="AJ25" s="162"/>
      <c r="AK25" s="163"/>
      <c r="AL25" s="162"/>
      <c r="AM25" s="163"/>
      <c r="AN25" s="162"/>
      <c r="AO25" s="163"/>
      <c r="AP25" s="147">
        <f t="shared" si="0"/>
        <v>0</v>
      </c>
      <c r="AQ25" s="136"/>
    </row>
    <row r="26" spans="1:43" ht="14.1" customHeight="1" thickTop="1" thickBot="1" x14ac:dyDescent="0.35">
      <c r="A26" s="136"/>
      <c r="B26" s="164">
        <f>AP28</f>
        <v>59.238749999999996</v>
      </c>
      <c r="C26" s="165">
        <f t="shared" ref="C26:AN26" si="1">SUM(C5:C25)</f>
        <v>576.5</v>
      </c>
      <c r="D26" s="165">
        <f t="shared" si="1"/>
        <v>1.25</v>
      </c>
      <c r="E26" s="165">
        <f t="shared" si="1"/>
        <v>50</v>
      </c>
      <c r="F26" s="165">
        <f t="shared" si="1"/>
        <v>13.33</v>
      </c>
      <c r="G26" s="165">
        <f t="shared" si="1"/>
        <v>430</v>
      </c>
      <c r="H26" s="165">
        <f t="shared" si="1"/>
        <v>4</v>
      </c>
      <c r="I26" s="165">
        <f t="shared" si="1"/>
        <v>100</v>
      </c>
      <c r="J26" s="165">
        <f t="shared" si="1"/>
        <v>5.5</v>
      </c>
      <c r="K26" s="165">
        <f t="shared" si="1"/>
        <v>50</v>
      </c>
      <c r="L26" s="165">
        <f t="shared" si="1"/>
        <v>4.5599999999999996</v>
      </c>
      <c r="M26" s="165">
        <f t="shared" si="1"/>
        <v>12</v>
      </c>
      <c r="N26" s="165">
        <f t="shared" si="1"/>
        <v>0.2712</v>
      </c>
      <c r="O26" s="165">
        <f t="shared" si="1"/>
        <v>4</v>
      </c>
      <c r="P26" s="165">
        <f t="shared" si="1"/>
        <v>0</v>
      </c>
      <c r="Q26" s="165">
        <f t="shared" si="1"/>
        <v>0</v>
      </c>
      <c r="R26" s="165">
        <f t="shared" si="1"/>
        <v>0.63</v>
      </c>
      <c r="S26" s="165">
        <f t="shared" si="1"/>
        <v>1.8</v>
      </c>
      <c r="T26" s="165">
        <f t="shared" si="1"/>
        <v>0.63864999999999994</v>
      </c>
      <c r="U26" s="165">
        <f t="shared" si="1"/>
        <v>24.1</v>
      </c>
      <c r="V26" s="165">
        <f t="shared" si="1"/>
        <v>15.045</v>
      </c>
      <c r="W26" s="165">
        <f t="shared" si="1"/>
        <v>51</v>
      </c>
      <c r="X26" s="165">
        <f t="shared" si="1"/>
        <v>8.3569999999999993</v>
      </c>
      <c r="Y26" s="165">
        <f t="shared" si="1"/>
        <v>61</v>
      </c>
      <c r="Z26" s="165">
        <f t="shared" si="1"/>
        <v>1.08</v>
      </c>
      <c r="AA26" s="165">
        <f t="shared" si="1"/>
        <v>120</v>
      </c>
      <c r="AB26" s="165">
        <f t="shared" si="1"/>
        <v>0.16</v>
      </c>
      <c r="AC26" s="165">
        <f t="shared" si="1"/>
        <v>10</v>
      </c>
      <c r="AD26" s="165">
        <f t="shared" si="1"/>
        <v>0.16</v>
      </c>
      <c r="AE26" s="165">
        <f t="shared" si="1"/>
        <v>10</v>
      </c>
      <c r="AF26" s="165">
        <f t="shared" si="1"/>
        <v>1.7549999999999999</v>
      </c>
      <c r="AG26" s="165">
        <f t="shared" si="1"/>
        <v>32.5</v>
      </c>
      <c r="AH26" s="165">
        <f t="shared" si="1"/>
        <v>0.60599999999999998</v>
      </c>
      <c r="AI26" s="165">
        <f t="shared" si="1"/>
        <v>12</v>
      </c>
      <c r="AJ26" s="165">
        <f t="shared" si="1"/>
        <v>0.17599999999999999</v>
      </c>
      <c r="AK26" s="165">
        <f t="shared" si="1"/>
        <v>8</v>
      </c>
      <c r="AL26" s="165">
        <f t="shared" si="1"/>
        <v>1.6875</v>
      </c>
      <c r="AM26" s="165">
        <f t="shared" si="1"/>
        <v>22.5</v>
      </c>
      <c r="AN26" s="165">
        <f t="shared" si="1"/>
        <v>0</v>
      </c>
      <c r="AO26" s="165">
        <v>2.4</v>
      </c>
      <c r="AP26" s="136"/>
      <c r="AQ26" s="136"/>
    </row>
    <row r="27" spans="1:43" s="114" customFormat="1" ht="14.1" customHeight="1" thickBot="1" x14ac:dyDescent="0.35">
      <c r="A27" s="166" t="s">
        <v>25</v>
      </c>
      <c r="B27" s="167"/>
      <c r="C27" s="168"/>
      <c r="D27" s="168"/>
      <c r="E27" s="168">
        <v>25</v>
      </c>
      <c r="F27" s="168"/>
      <c r="G27" s="168">
        <v>31</v>
      </c>
      <c r="H27" s="168"/>
      <c r="I27" s="168">
        <v>40</v>
      </c>
      <c r="J27" s="168"/>
      <c r="K27" s="168">
        <v>110</v>
      </c>
      <c r="L27" s="168"/>
      <c r="M27" s="168">
        <v>380</v>
      </c>
      <c r="N27" s="168"/>
      <c r="O27" s="168">
        <v>67.8</v>
      </c>
      <c r="P27" s="168"/>
      <c r="Q27" s="168">
        <v>105</v>
      </c>
      <c r="R27" s="168"/>
      <c r="S27" s="168">
        <v>350</v>
      </c>
      <c r="T27" s="168"/>
      <c r="U27" s="168">
        <v>26.5</v>
      </c>
      <c r="V27" s="168"/>
      <c r="W27" s="168">
        <v>295</v>
      </c>
      <c r="X27" s="168"/>
      <c r="Y27" s="169">
        <v>137</v>
      </c>
      <c r="Z27" s="169"/>
      <c r="AA27" s="168">
        <v>9</v>
      </c>
      <c r="AB27" s="168"/>
      <c r="AC27" s="168">
        <v>16</v>
      </c>
      <c r="AD27" s="168"/>
      <c r="AE27" s="168">
        <v>16</v>
      </c>
      <c r="AF27" s="168"/>
      <c r="AG27" s="168">
        <v>54</v>
      </c>
      <c r="AH27" s="168"/>
      <c r="AI27" s="168">
        <v>50.5</v>
      </c>
      <c r="AJ27" s="168"/>
      <c r="AK27" s="168">
        <v>22</v>
      </c>
      <c r="AL27" s="168"/>
      <c r="AM27" s="168">
        <v>75</v>
      </c>
      <c r="AN27" s="168"/>
      <c r="AO27" s="170">
        <v>13.5</v>
      </c>
      <c r="AP27" s="171"/>
      <c r="AQ27" s="171"/>
    </row>
    <row r="28" spans="1:43" ht="29.4" x14ac:dyDescent="0.3">
      <c r="A28" s="172"/>
      <c r="B28" s="173"/>
      <c r="C28" s="174"/>
      <c r="D28" s="174"/>
      <c r="E28" s="175">
        <f>E26*E27/1000</f>
        <v>1.25</v>
      </c>
      <c r="F28" s="175"/>
      <c r="G28" s="175">
        <f>G26*G27/1000</f>
        <v>13.33</v>
      </c>
      <c r="H28" s="175"/>
      <c r="I28" s="175">
        <f>I26*I27/1000</f>
        <v>4</v>
      </c>
      <c r="J28" s="175"/>
      <c r="K28" s="175">
        <f>K26*K27/1000</f>
        <v>5.5</v>
      </c>
      <c r="L28" s="175"/>
      <c r="M28" s="175">
        <f>M26*M27/1000</f>
        <v>4.5599999999999996</v>
      </c>
      <c r="N28" s="175"/>
      <c r="O28" s="175">
        <f>O26*O27/1000</f>
        <v>0.2712</v>
      </c>
      <c r="P28" s="175"/>
      <c r="Q28" s="175">
        <f>Q26*Q27/1000</f>
        <v>0</v>
      </c>
      <c r="R28" s="175"/>
      <c r="S28" s="175">
        <f>S26*S27/1000</f>
        <v>0.63</v>
      </c>
      <c r="T28" s="175"/>
      <c r="U28" s="175">
        <f>U26*U27/1000</f>
        <v>0.63865000000000005</v>
      </c>
      <c r="V28" s="175"/>
      <c r="W28" s="175">
        <f>W26*W27/1000</f>
        <v>15.045</v>
      </c>
      <c r="X28" s="175"/>
      <c r="Y28" s="175">
        <f>Y26*Y27/1000</f>
        <v>8.3569999999999993</v>
      </c>
      <c r="Z28" s="175"/>
      <c r="AA28" s="175">
        <f>AA26*AA27/1000</f>
        <v>1.08</v>
      </c>
      <c r="AB28" s="175"/>
      <c r="AC28" s="175">
        <f>AC26*AC27/1000</f>
        <v>0.16</v>
      </c>
      <c r="AD28" s="175"/>
      <c r="AE28" s="175">
        <f>AE26*AE27/1000</f>
        <v>0.16</v>
      </c>
      <c r="AF28" s="175"/>
      <c r="AG28" s="175">
        <f>AG26*AG27/1000</f>
        <v>1.7549999999999999</v>
      </c>
      <c r="AH28" s="175"/>
      <c r="AI28" s="175">
        <f>AI26*AI27/1000</f>
        <v>0.60599999999999998</v>
      </c>
      <c r="AJ28" s="175"/>
      <c r="AK28" s="175">
        <f>AK26*AK27/1000</f>
        <v>0.17599999999999999</v>
      </c>
      <c r="AL28" s="175"/>
      <c r="AM28" s="175">
        <f>AM26*AM27/1000</f>
        <v>1.6875</v>
      </c>
      <c r="AN28" s="175"/>
      <c r="AO28" s="175">
        <f>AO26*AO27/1000</f>
        <v>3.2399999999999998E-2</v>
      </c>
      <c r="AP28" s="147">
        <f>SUM(C28:AO28)</f>
        <v>59.238749999999996</v>
      </c>
      <c r="AQ28" s="147">
        <f>SUM(AP5:AP25)+AO28</f>
        <v>59.23875000000001</v>
      </c>
    </row>
  </sheetData>
  <mergeCells count="2">
    <mergeCell ref="B3:AO3"/>
    <mergeCell ref="B2:AO2"/>
  </mergeCells>
  <pageMargins left="0.19685039370078741" right="0" top="0.19685039370078741" bottom="0" header="0" footer="0"/>
  <pageSetup paperSize="9" orientation="landscape" r:id="rId1"/>
  <colBreaks count="1" manualBreakCount="1">
    <brk id="5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9"/>
  <sheetViews>
    <sheetView view="pageBreakPreview" zoomScaleNormal="100" zoomScaleSheetLayoutView="100" workbookViewId="0">
      <pane ySplit="4" topLeftCell="A14" activePane="bottomLeft" state="frozen"/>
      <selection pane="bottomLeft" activeCell="A22" sqref="A22"/>
    </sheetView>
  </sheetViews>
  <sheetFormatPr defaultRowHeight="14.4" x14ac:dyDescent="0.3"/>
  <cols>
    <col min="1" max="1" width="29.5546875" customWidth="1"/>
    <col min="2" max="2" width="8.5546875" style="74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" customWidth="1"/>
    <col min="14" max="14" width="5.554687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5.554687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7.441406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7" width="7.5546875" bestFit="1" customWidth="1"/>
    <col min="48" max="60" width="4.33203125" customWidth="1"/>
  </cols>
  <sheetData>
    <row r="1" spans="1:60" ht="17.100000000000001" customHeight="1" x14ac:dyDescent="0.3">
      <c r="A1" s="134" t="s">
        <v>150</v>
      </c>
      <c r="B1" s="135"/>
      <c r="C1" s="136"/>
      <c r="D1" s="136"/>
      <c r="E1" s="136"/>
      <c r="F1" s="136"/>
      <c r="G1" s="136"/>
      <c r="H1" s="136"/>
      <c r="I1" s="134"/>
      <c r="J1" s="134"/>
      <c r="K1" s="134"/>
      <c r="L1" s="134"/>
      <c r="M1" s="134"/>
      <c r="N1" s="134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4"/>
      <c r="AN1" s="136"/>
      <c r="AO1" s="136"/>
      <c r="AP1" s="136"/>
      <c r="AQ1" s="136"/>
      <c r="AR1" s="136"/>
      <c r="AS1" s="136"/>
      <c r="AT1" s="136"/>
      <c r="AU1" s="136"/>
      <c r="AV1" s="7"/>
      <c r="AW1" s="7"/>
      <c r="AX1" s="7"/>
      <c r="AY1" s="7"/>
      <c r="BA1" s="22"/>
      <c r="BB1" s="22"/>
      <c r="BC1" s="22"/>
      <c r="BD1" s="22"/>
      <c r="BE1" s="22"/>
      <c r="BF1" s="22"/>
      <c r="BG1" s="5"/>
      <c r="BH1" s="7"/>
    </row>
    <row r="2" spans="1:60" ht="15.6" x14ac:dyDescent="0.3">
      <c r="A2" s="137" t="s">
        <v>44</v>
      </c>
      <c r="B2" s="269" t="s">
        <v>158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176"/>
      <c r="AU2" s="176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1:60" ht="14.1" customHeight="1" x14ac:dyDescent="0.3">
      <c r="A3" s="139" t="s">
        <v>15</v>
      </c>
      <c r="B3" s="270" t="s">
        <v>2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2"/>
      <c r="AT3" s="177"/>
      <c r="AU3" s="177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</row>
    <row r="4" spans="1:60" ht="111.6" x14ac:dyDescent="0.3">
      <c r="A4" s="178" t="s">
        <v>16</v>
      </c>
      <c r="B4" s="141" t="s">
        <v>68</v>
      </c>
      <c r="C4" s="142" t="s">
        <v>40</v>
      </c>
      <c r="D4" s="142"/>
      <c r="E4" s="143" t="s">
        <v>95</v>
      </c>
      <c r="F4" s="143"/>
      <c r="G4" s="143" t="s">
        <v>0</v>
      </c>
      <c r="H4" s="143"/>
      <c r="I4" s="143" t="s">
        <v>1</v>
      </c>
      <c r="J4" s="142"/>
      <c r="K4" s="142" t="s">
        <v>94</v>
      </c>
      <c r="L4" s="142"/>
      <c r="M4" s="142" t="s">
        <v>3</v>
      </c>
      <c r="N4" s="142"/>
      <c r="O4" s="143" t="s">
        <v>24</v>
      </c>
      <c r="P4" s="142"/>
      <c r="Q4" s="142" t="s">
        <v>31</v>
      </c>
      <c r="R4" s="142"/>
      <c r="S4" s="142" t="s">
        <v>4</v>
      </c>
      <c r="T4" s="142"/>
      <c r="U4" s="142" t="s">
        <v>48</v>
      </c>
      <c r="V4" s="142"/>
      <c r="W4" s="143" t="s">
        <v>6</v>
      </c>
      <c r="X4" s="142"/>
      <c r="Y4" s="142" t="s">
        <v>30</v>
      </c>
      <c r="Z4" s="142"/>
      <c r="AA4" s="142" t="s">
        <v>8</v>
      </c>
      <c r="AB4" s="142"/>
      <c r="AC4" s="143" t="s">
        <v>9</v>
      </c>
      <c r="AD4" s="143"/>
      <c r="AE4" s="143" t="s">
        <v>10</v>
      </c>
      <c r="AF4" s="143"/>
      <c r="AG4" s="143" t="s">
        <v>11</v>
      </c>
      <c r="AH4" s="142"/>
      <c r="AI4" s="142" t="s">
        <v>14</v>
      </c>
      <c r="AJ4" s="142"/>
      <c r="AK4" s="142" t="s">
        <v>13</v>
      </c>
      <c r="AL4" s="142"/>
      <c r="AM4" s="142" t="s">
        <v>22</v>
      </c>
      <c r="AN4" s="142"/>
      <c r="AO4" s="143" t="s">
        <v>23</v>
      </c>
      <c r="AP4" s="142"/>
      <c r="AQ4" s="142" t="s">
        <v>57</v>
      </c>
      <c r="AR4" s="142"/>
      <c r="AS4" s="142" t="s">
        <v>19</v>
      </c>
      <c r="AT4" s="136"/>
      <c r="AU4" s="136"/>
    </row>
    <row r="5" spans="1:60" ht="14.1" customHeight="1" x14ac:dyDescent="0.3">
      <c r="A5" s="144" t="s">
        <v>17</v>
      </c>
      <c r="B5" s="144"/>
      <c r="C5" s="145"/>
      <c r="D5" s="146">
        <f>E5*$E$28/1000</f>
        <v>0</v>
      </c>
      <c r="E5" s="145"/>
      <c r="F5" s="146">
        <f>G5*$G$28/1000</f>
        <v>0</v>
      </c>
      <c r="G5" s="145"/>
      <c r="H5" s="146">
        <f>I5*$I$28/1000</f>
        <v>0</v>
      </c>
      <c r="I5" s="145"/>
      <c r="J5" s="146">
        <f>K5*$K$28/1000</f>
        <v>0</v>
      </c>
      <c r="K5" s="145"/>
      <c r="L5" s="146">
        <f>M5*$M$28/1000</f>
        <v>0</v>
      </c>
      <c r="M5" s="145"/>
      <c r="N5" s="146">
        <f>O5*$O$28/1000</f>
        <v>0</v>
      </c>
      <c r="O5" s="145"/>
      <c r="P5" s="146">
        <f>Q5*$Q$28/1000</f>
        <v>0</v>
      </c>
      <c r="Q5" s="145"/>
      <c r="R5" s="146">
        <f>S5*$S$28/1000</f>
        <v>0</v>
      </c>
      <c r="S5" s="145"/>
      <c r="T5" s="146">
        <f>U5*$U$28/1000</f>
        <v>0</v>
      </c>
      <c r="U5" s="145"/>
      <c r="V5" s="146">
        <f>W5*$W$28/1000</f>
        <v>0</v>
      </c>
      <c r="W5" s="145"/>
      <c r="X5" s="146">
        <f>Y5*$Y$28/1000</f>
        <v>0</v>
      </c>
      <c r="Y5" s="145"/>
      <c r="Z5" s="146">
        <f>AA5*$AA$28/1000</f>
        <v>0</v>
      </c>
      <c r="AA5" s="145"/>
      <c r="AB5" s="146">
        <f>AC5*$AC$28/1000</f>
        <v>0</v>
      </c>
      <c r="AC5" s="145"/>
      <c r="AD5" s="146">
        <f>AE5*$AE$28/1000</f>
        <v>0</v>
      </c>
      <c r="AE5" s="145"/>
      <c r="AF5" s="146">
        <f>AG5*$AG$28/1000</f>
        <v>0</v>
      </c>
      <c r="AG5" s="145"/>
      <c r="AH5" s="146">
        <f>AI5*$AI$28/1000</f>
        <v>0</v>
      </c>
      <c r="AI5" s="145"/>
      <c r="AJ5" s="146">
        <f>AK5*$AK$28/1000</f>
        <v>0</v>
      </c>
      <c r="AK5" s="145"/>
      <c r="AL5" s="146">
        <f>AM5*$AM$28/1000</f>
        <v>0</v>
      </c>
      <c r="AM5" s="145"/>
      <c r="AN5" s="146">
        <f>AO5*$AO$28/1000</f>
        <v>0</v>
      </c>
      <c r="AO5" s="145"/>
      <c r="AP5" s="146">
        <f>AQ5*$AQ$28/1000</f>
        <v>0</v>
      </c>
      <c r="AQ5" s="145"/>
      <c r="AR5" s="146">
        <f>AS5*$AS$28/1000</f>
        <v>0</v>
      </c>
      <c r="AS5" s="145"/>
      <c r="AT5" s="147">
        <f>F5+H5+J5+L5+N5+P5+R5+T5+V5+X5+Z5+AB5+AD5+AF5+AH5+AJ5+AL5+AN5+AP5+AR5+D5</f>
        <v>0</v>
      </c>
      <c r="AU5" s="136"/>
    </row>
    <row r="6" spans="1:60" ht="14.1" customHeight="1" x14ac:dyDescent="0.3">
      <c r="A6" s="148" t="s">
        <v>90</v>
      </c>
      <c r="B6" s="149" t="s">
        <v>87</v>
      </c>
      <c r="C6" s="149">
        <v>50</v>
      </c>
      <c r="D6" s="146">
        <f>E6*$E$28/1000</f>
        <v>0</v>
      </c>
      <c r="E6" s="145"/>
      <c r="F6" s="146">
        <f>G6*$G$28/1000</f>
        <v>0</v>
      </c>
      <c r="G6" s="145"/>
      <c r="H6" s="146">
        <f>I6*$I$28/1000</f>
        <v>3.1</v>
      </c>
      <c r="I6" s="145">
        <v>100</v>
      </c>
      <c r="J6" s="146">
        <f>K6*$K$28/1000</f>
        <v>0</v>
      </c>
      <c r="K6" s="145"/>
      <c r="L6" s="146">
        <f>M6*$M$28/1000</f>
        <v>1.1399999999999999</v>
      </c>
      <c r="M6" s="145">
        <v>3</v>
      </c>
      <c r="N6" s="146">
        <f>O6*$O$28/1000</f>
        <v>0</v>
      </c>
      <c r="O6" s="145"/>
      <c r="P6" s="146">
        <f>Q6*$Q$28/1000</f>
        <v>0</v>
      </c>
      <c r="Q6" s="145"/>
      <c r="R6" s="146">
        <f>S6*$S$28/1000</f>
        <v>0</v>
      </c>
      <c r="S6" s="145"/>
      <c r="T6" s="146">
        <f>U6*$U$28/1000</f>
        <v>0</v>
      </c>
      <c r="U6" s="145"/>
      <c r="V6" s="146">
        <f>W6*$W$28/1000</f>
        <v>0.11924999999999999</v>
      </c>
      <c r="W6" s="145">
        <v>4.5</v>
      </c>
      <c r="X6" s="146">
        <f>Y6*$Y$28/1000</f>
        <v>0</v>
      </c>
      <c r="Y6" s="145"/>
      <c r="Z6" s="146">
        <f>AA6*$AA$28/1000</f>
        <v>0</v>
      </c>
      <c r="AA6" s="145"/>
      <c r="AB6" s="146">
        <f>AC6*$AC$28/1000</f>
        <v>0</v>
      </c>
      <c r="AC6" s="145"/>
      <c r="AD6" s="146">
        <f>AE6*$AE$28/1000</f>
        <v>0</v>
      </c>
      <c r="AE6" s="145"/>
      <c r="AF6" s="146">
        <f>AG6*$AG$28/1000</f>
        <v>0</v>
      </c>
      <c r="AG6" s="145"/>
      <c r="AH6" s="146">
        <f>AI6*$AI$28/1000</f>
        <v>1.206</v>
      </c>
      <c r="AI6" s="145">
        <v>36</v>
      </c>
      <c r="AJ6" s="146">
        <f>AK6*$AK$28/1000</f>
        <v>0</v>
      </c>
      <c r="AK6" s="145"/>
      <c r="AL6" s="146">
        <f>AM6*$AM$28/1000</f>
        <v>0</v>
      </c>
      <c r="AM6" s="145"/>
      <c r="AN6" s="146">
        <f>AO6*$AO$28/1000</f>
        <v>0</v>
      </c>
      <c r="AO6" s="145"/>
      <c r="AP6" s="146">
        <f>AQ6*$AQ$28/1000</f>
        <v>0</v>
      </c>
      <c r="AQ6" s="145"/>
      <c r="AR6" s="146">
        <f>AS6*$AS$28/1000</f>
        <v>0</v>
      </c>
      <c r="AS6" s="151"/>
      <c r="AT6" s="147">
        <f t="shared" ref="AT6:AT26" si="0">F6+H6+J6+L6+N6+P6+R6+T6+V6+X6+Z6+AB6+AD6+AF6+AH6+AJ6+AL6+AN6+AP6+AR6+D6</f>
        <v>5.5652500000000007</v>
      </c>
      <c r="AU6" s="136"/>
    </row>
    <row r="7" spans="1:60" ht="14.1" customHeight="1" x14ac:dyDescent="0.3">
      <c r="A7" s="148" t="s">
        <v>91</v>
      </c>
      <c r="B7" s="149">
        <v>180</v>
      </c>
      <c r="C7" s="145">
        <v>99</v>
      </c>
      <c r="D7" s="146">
        <f>E7*$E$28/1000</f>
        <v>0</v>
      </c>
      <c r="E7" s="145"/>
      <c r="F7" s="146">
        <f>G7*$G$28/1000</f>
        <v>0</v>
      </c>
      <c r="G7" s="145"/>
      <c r="H7" s="146">
        <f>I7*$I$28/1000</f>
        <v>2.79</v>
      </c>
      <c r="I7" s="145">
        <v>90</v>
      </c>
      <c r="J7" s="146">
        <f>K7*$K$28/1000</f>
        <v>0</v>
      </c>
      <c r="K7" s="145"/>
      <c r="L7" s="146">
        <f>M7*$M$28/1000</f>
        <v>0</v>
      </c>
      <c r="M7" s="145"/>
      <c r="N7" s="146">
        <f>O7*$O$28/1000</f>
        <v>0</v>
      </c>
      <c r="O7" s="145"/>
      <c r="P7" s="146">
        <f>Q7*$Q$28/1000</f>
        <v>0</v>
      </c>
      <c r="Q7" s="145"/>
      <c r="R7" s="146">
        <f>S7*$S$28/1000</f>
        <v>0</v>
      </c>
      <c r="S7" s="145"/>
      <c r="T7" s="146">
        <f>U7*$U$28/1000</f>
        <v>1.2150000000000001</v>
      </c>
      <c r="U7" s="151">
        <v>2.7</v>
      </c>
      <c r="V7" s="146">
        <f>W7*$W$28/1000</f>
        <v>0.47699999999999998</v>
      </c>
      <c r="W7" s="145">
        <v>18</v>
      </c>
      <c r="X7" s="146">
        <f>Y7*$Y$28/1000</f>
        <v>0</v>
      </c>
      <c r="Y7" s="145"/>
      <c r="Z7" s="146">
        <f>AA7*$AA$28/1000</f>
        <v>0</v>
      </c>
      <c r="AA7" s="145"/>
      <c r="AB7" s="146">
        <f>AC7*$AC$28/1000</f>
        <v>0</v>
      </c>
      <c r="AC7" s="145"/>
      <c r="AD7" s="146">
        <f>AE7*$AE$28/1000</f>
        <v>0</v>
      </c>
      <c r="AE7" s="145"/>
      <c r="AF7" s="146">
        <f>AG7*$AG$28/1000</f>
        <v>0</v>
      </c>
      <c r="AG7" s="145"/>
      <c r="AH7" s="146">
        <f>AI7*$AI$28/1000</f>
        <v>0</v>
      </c>
      <c r="AI7" s="145"/>
      <c r="AJ7" s="146">
        <f>AK7*$AK$28/1000</f>
        <v>0</v>
      </c>
      <c r="AK7" s="145"/>
      <c r="AL7" s="146">
        <f>AM7*$AM$28/1000</f>
        <v>0</v>
      </c>
      <c r="AM7" s="145"/>
      <c r="AN7" s="146">
        <f>AO7*$AO$28/1000</f>
        <v>0</v>
      </c>
      <c r="AO7" s="145"/>
      <c r="AP7" s="146">
        <f>AQ7*$AQ$28/1000</f>
        <v>0</v>
      </c>
      <c r="AQ7" s="145"/>
      <c r="AR7" s="146">
        <f>AS7*$AS$28/1000</f>
        <v>0</v>
      </c>
      <c r="AS7" s="145"/>
      <c r="AT7" s="147">
        <f t="shared" si="0"/>
        <v>4.4820000000000002</v>
      </c>
      <c r="AU7" s="136"/>
    </row>
    <row r="8" spans="1:60" ht="14.1" customHeight="1" x14ac:dyDescent="0.3">
      <c r="A8" s="152" t="s">
        <v>92</v>
      </c>
      <c r="B8" s="153" t="s">
        <v>89</v>
      </c>
      <c r="C8" s="145"/>
      <c r="D8" s="146">
        <f>E8*$E$28/1000</f>
        <v>0</v>
      </c>
      <c r="E8" s="145"/>
      <c r="F8" s="146">
        <f>G8*$G$28/1000</f>
        <v>0.67500000000000004</v>
      </c>
      <c r="G8" s="145">
        <v>27</v>
      </c>
      <c r="H8" s="146">
        <f>I8*$I$28/1000</f>
        <v>0</v>
      </c>
      <c r="I8" s="145"/>
      <c r="J8" s="146">
        <f>K8*$K$28/1000</f>
        <v>0</v>
      </c>
      <c r="K8" s="145"/>
      <c r="L8" s="146">
        <f>M8*$M$28/1000</f>
        <v>0</v>
      </c>
      <c r="M8" s="145"/>
      <c r="N8" s="146">
        <f>O8*$O$28/1000</f>
        <v>0</v>
      </c>
      <c r="O8" s="145"/>
      <c r="P8" s="146">
        <f>Q8*$Q$28/1000</f>
        <v>3.85</v>
      </c>
      <c r="Q8" s="145">
        <v>10</v>
      </c>
      <c r="R8" s="146">
        <f>S8*$S$28/1000</f>
        <v>0</v>
      </c>
      <c r="S8" s="145"/>
      <c r="T8" s="146">
        <f>U8*$U$28/1000</f>
        <v>0</v>
      </c>
      <c r="U8" s="145"/>
      <c r="V8" s="146">
        <f>W8*$W$28/1000</f>
        <v>0</v>
      </c>
      <c r="W8" s="145"/>
      <c r="X8" s="146">
        <f>Y8*$Y$28/1000</f>
        <v>0</v>
      </c>
      <c r="Y8" s="145"/>
      <c r="Z8" s="146">
        <f>AA8*$AA$28/1000</f>
        <v>0</v>
      </c>
      <c r="AA8" s="145"/>
      <c r="AB8" s="146">
        <f>AC8*$AC$28/1000</f>
        <v>0</v>
      </c>
      <c r="AC8" s="145"/>
      <c r="AD8" s="146">
        <f>AE8*$AE$28/1000</f>
        <v>0</v>
      </c>
      <c r="AE8" s="145"/>
      <c r="AF8" s="146">
        <f>AG8*$AG$28/1000</f>
        <v>0</v>
      </c>
      <c r="AG8" s="145"/>
      <c r="AH8" s="146">
        <f>AI8*$AI$28/1000</f>
        <v>0</v>
      </c>
      <c r="AI8" s="145"/>
      <c r="AJ8" s="146">
        <f>AK8*$AK$28/1000</f>
        <v>0</v>
      </c>
      <c r="AK8" s="145"/>
      <c r="AL8" s="146">
        <f>AM8*$AM$28/1000</f>
        <v>0</v>
      </c>
      <c r="AM8" s="145"/>
      <c r="AN8" s="146">
        <f>AO8*$AO$28/1000</f>
        <v>0</v>
      </c>
      <c r="AO8" s="145"/>
      <c r="AP8" s="146">
        <f>AQ8*$AQ$28/1000</f>
        <v>0</v>
      </c>
      <c r="AQ8" s="145"/>
      <c r="AR8" s="146">
        <f>AS8*$AS$28/1000</f>
        <v>0</v>
      </c>
      <c r="AS8" s="145"/>
      <c r="AT8" s="147">
        <f t="shared" si="0"/>
        <v>4.5250000000000004</v>
      </c>
      <c r="AU8" s="136"/>
    </row>
    <row r="9" spans="1:60" ht="14.1" customHeight="1" x14ac:dyDescent="0.3">
      <c r="A9" s="152" t="s">
        <v>70</v>
      </c>
      <c r="B9" s="145">
        <v>400</v>
      </c>
      <c r="C9" s="145"/>
      <c r="D9" s="146">
        <f>E9*$E$28/1000</f>
        <v>0</v>
      </c>
      <c r="E9" s="145"/>
      <c r="F9" s="146">
        <f>G9*$G$28/1000</f>
        <v>0</v>
      </c>
      <c r="G9" s="145"/>
      <c r="H9" s="146">
        <f>I9*$I$28/1000</f>
        <v>0</v>
      </c>
      <c r="I9" s="145"/>
      <c r="J9" s="146">
        <f>K9*$K$28/1000</f>
        <v>0</v>
      </c>
      <c r="K9" s="145"/>
      <c r="L9" s="146">
        <f>M9*$M$28/1000</f>
        <v>0</v>
      </c>
      <c r="M9" s="145"/>
      <c r="N9" s="146">
        <f>O9*$O$28/1000</f>
        <v>0</v>
      </c>
      <c r="O9" s="145"/>
      <c r="P9" s="146">
        <f>Q9*$Q$28/1000</f>
        <v>0</v>
      </c>
      <c r="Q9" s="145"/>
      <c r="R9" s="146">
        <f>S9*$S$28/1000</f>
        <v>0</v>
      </c>
      <c r="S9" s="145"/>
      <c r="T9" s="146">
        <f>U9*$U$28/1000</f>
        <v>0</v>
      </c>
      <c r="U9" s="145"/>
      <c r="V9" s="146">
        <f>W9*$W$28/1000</f>
        <v>0</v>
      </c>
      <c r="W9" s="145"/>
      <c r="X9" s="146">
        <f>Y9*$Y$28/1000</f>
        <v>0</v>
      </c>
      <c r="Y9" s="145"/>
      <c r="Z9" s="146">
        <f>AA9*$AA$28/1000</f>
        <v>0</v>
      </c>
      <c r="AA9" s="145"/>
      <c r="AB9" s="146">
        <f>AC9*$AC$28/1000</f>
        <v>0</v>
      </c>
      <c r="AC9" s="145"/>
      <c r="AD9" s="146">
        <f>AE9*$AE$28/1000</f>
        <v>0</v>
      </c>
      <c r="AE9" s="145"/>
      <c r="AF9" s="146">
        <f>AG9*$AG$28/1000</f>
        <v>0</v>
      </c>
      <c r="AG9" s="145"/>
      <c r="AH9" s="146">
        <f>AI9*$AI$28/1000</f>
        <v>0</v>
      </c>
      <c r="AI9" s="145"/>
      <c r="AJ9" s="146">
        <f>AK9*$AK$28/1000</f>
        <v>0</v>
      </c>
      <c r="AK9" s="145"/>
      <c r="AL9" s="146">
        <f>AM9*$AM$28/1000</f>
        <v>0</v>
      </c>
      <c r="AM9" s="145"/>
      <c r="AN9" s="146">
        <f>AO9*$AO$28/1000</f>
        <v>0</v>
      </c>
      <c r="AO9" s="145"/>
      <c r="AP9" s="146">
        <f>AQ9*$AQ$28/1000</f>
        <v>0</v>
      </c>
      <c r="AQ9" s="145"/>
      <c r="AR9" s="146">
        <f>AS9*$AS$28/1000</f>
        <v>0</v>
      </c>
      <c r="AS9" s="145"/>
      <c r="AT9" s="147">
        <f t="shared" si="0"/>
        <v>0</v>
      </c>
      <c r="AU9" s="136"/>
    </row>
    <row r="10" spans="1:60" ht="14.1" customHeight="1" x14ac:dyDescent="0.3">
      <c r="A10" s="152" t="s">
        <v>71</v>
      </c>
      <c r="B10" s="145">
        <v>400</v>
      </c>
      <c r="C10" s="145"/>
      <c r="D10" s="146">
        <f>E10*$E$28/1000</f>
        <v>0</v>
      </c>
      <c r="E10" s="145"/>
      <c r="F10" s="146">
        <f>G10*$G$28/1000</f>
        <v>0</v>
      </c>
      <c r="G10" s="145"/>
      <c r="H10" s="146">
        <f>I10*$I$28/1000</f>
        <v>0</v>
      </c>
      <c r="I10" s="145"/>
      <c r="J10" s="146">
        <f>K10*$K$28/1000</f>
        <v>0</v>
      </c>
      <c r="K10" s="145"/>
      <c r="L10" s="146">
        <f>M10*$M$28/1000</f>
        <v>0</v>
      </c>
      <c r="M10" s="145"/>
      <c r="N10" s="146">
        <f>O10*$O$28/1000</f>
        <v>0</v>
      </c>
      <c r="O10" s="145"/>
      <c r="P10" s="146">
        <f>Q10*$Q$28/1000</f>
        <v>0</v>
      </c>
      <c r="Q10" s="145"/>
      <c r="R10" s="146">
        <f>S10*$S$28/1000</f>
        <v>0</v>
      </c>
      <c r="S10" s="145"/>
      <c r="T10" s="146">
        <f>U10*$U$28/1000</f>
        <v>0</v>
      </c>
      <c r="U10" s="145"/>
      <c r="V10" s="146">
        <f>W10*$W$28/1000</f>
        <v>0</v>
      </c>
      <c r="W10" s="145"/>
      <c r="X10" s="146">
        <f>Y10*$Y$28/1000</f>
        <v>0</v>
      </c>
      <c r="Y10" s="145"/>
      <c r="Z10" s="146">
        <f>AA10*$AA$28/1000</f>
        <v>0</v>
      </c>
      <c r="AA10" s="145"/>
      <c r="AB10" s="146">
        <f>AC10*$AC$28/1000</f>
        <v>0</v>
      </c>
      <c r="AC10" s="145"/>
      <c r="AD10" s="146">
        <f>AE10*$AE$28/1000</f>
        <v>0</v>
      </c>
      <c r="AE10" s="145"/>
      <c r="AF10" s="146">
        <f>AG10*$AG$28/1000</f>
        <v>0</v>
      </c>
      <c r="AG10" s="145"/>
      <c r="AH10" s="146">
        <f>AI10*$AI$28/1000</f>
        <v>0</v>
      </c>
      <c r="AI10" s="145"/>
      <c r="AJ10" s="146">
        <f>AK10*$AK$28/1000</f>
        <v>0</v>
      </c>
      <c r="AK10" s="145"/>
      <c r="AL10" s="146">
        <f>AM10*$AM$28/1000</f>
        <v>0</v>
      </c>
      <c r="AM10" s="145"/>
      <c r="AN10" s="146">
        <f>AO10*$AO$28/1000</f>
        <v>0</v>
      </c>
      <c r="AO10" s="145"/>
      <c r="AP10" s="146">
        <f>AQ10*$AQ$28/1000</f>
        <v>0</v>
      </c>
      <c r="AQ10" s="145"/>
      <c r="AR10" s="146">
        <f>AS10*$AS$28/1000</f>
        <v>0</v>
      </c>
      <c r="AS10" s="145"/>
      <c r="AT10" s="147">
        <f t="shared" si="0"/>
        <v>0</v>
      </c>
      <c r="AU10" s="136"/>
    </row>
    <row r="11" spans="1:60" ht="14.1" customHeight="1" x14ac:dyDescent="0.3">
      <c r="A11" s="144" t="s">
        <v>60</v>
      </c>
      <c r="B11" s="144"/>
      <c r="C11" s="145"/>
      <c r="D11" s="146">
        <f>E11*$E$28/1000</f>
        <v>0</v>
      </c>
      <c r="E11" s="145"/>
      <c r="F11" s="146">
        <f>G11*$G$28/1000</f>
        <v>0</v>
      </c>
      <c r="G11" s="145"/>
      <c r="H11" s="146">
        <f>I11*$I$28/1000</f>
        <v>0</v>
      </c>
      <c r="I11" s="145"/>
      <c r="J11" s="146">
        <f>K11*$K$28/1000</f>
        <v>0</v>
      </c>
      <c r="K11" s="145"/>
      <c r="L11" s="146">
        <f>M11*$M$28/1000</f>
        <v>0</v>
      </c>
      <c r="M11" s="145"/>
      <c r="N11" s="146">
        <f>O11*$O$28/1000</f>
        <v>0</v>
      </c>
      <c r="O11" s="145"/>
      <c r="P11" s="146">
        <f>Q11*$Q$28/1000</f>
        <v>0</v>
      </c>
      <c r="Q11" s="145"/>
      <c r="R11" s="146">
        <f>S11*$S$28/1000</f>
        <v>0</v>
      </c>
      <c r="S11" s="145"/>
      <c r="T11" s="146">
        <f>U11*$U$28/1000</f>
        <v>0</v>
      </c>
      <c r="U11" s="145"/>
      <c r="V11" s="146">
        <f>W11*$W$28/1000</f>
        <v>0</v>
      </c>
      <c r="W11" s="145"/>
      <c r="X11" s="146">
        <f>Y11*$Y$28/1000</f>
        <v>0</v>
      </c>
      <c r="Y11" s="145"/>
      <c r="Z11" s="146">
        <f>AA11*$AA$28/1000</f>
        <v>0</v>
      </c>
      <c r="AA11" s="145"/>
      <c r="AB11" s="146">
        <f>AC11*$AC$28/1000</f>
        <v>0</v>
      </c>
      <c r="AC11" s="145"/>
      <c r="AD11" s="146">
        <f>AE11*$AE$28/1000</f>
        <v>0</v>
      </c>
      <c r="AE11" s="145"/>
      <c r="AF11" s="146">
        <f>AG11*$AG$28/1000</f>
        <v>0</v>
      </c>
      <c r="AG11" s="145"/>
      <c r="AH11" s="146">
        <f>AI11*$AI$28/1000</f>
        <v>0</v>
      </c>
      <c r="AI11" s="145"/>
      <c r="AJ11" s="146">
        <f>AK11*$AK$28/1000</f>
        <v>0</v>
      </c>
      <c r="AK11" s="145"/>
      <c r="AL11" s="146">
        <f>AM11*$AM$28/1000</f>
        <v>0</v>
      </c>
      <c r="AM11" s="145"/>
      <c r="AN11" s="146">
        <f>AO11*$AO$28/1000</f>
        <v>0</v>
      </c>
      <c r="AO11" s="145"/>
      <c r="AP11" s="146">
        <f>AQ11*$AQ$28/1000</f>
        <v>0</v>
      </c>
      <c r="AQ11" s="145"/>
      <c r="AR11" s="146">
        <f>AS11*$AS$28/1000</f>
        <v>0</v>
      </c>
      <c r="AS11" s="145"/>
      <c r="AT11" s="147">
        <f t="shared" si="0"/>
        <v>0</v>
      </c>
      <c r="AU11" s="136"/>
    </row>
    <row r="12" spans="1:60" ht="14.1" customHeight="1" x14ac:dyDescent="0.3">
      <c r="A12" s="152" t="s">
        <v>93</v>
      </c>
      <c r="B12" s="145">
        <v>100</v>
      </c>
      <c r="C12" s="145">
        <v>101</v>
      </c>
      <c r="D12" s="146">
        <f>E12*$E$28/1000</f>
        <v>0</v>
      </c>
      <c r="E12" s="145"/>
      <c r="F12" s="146">
        <f>G12*$G$28/1000</f>
        <v>0</v>
      </c>
      <c r="G12" s="145"/>
      <c r="H12" s="146">
        <f>I12*$I$28/1000</f>
        <v>0</v>
      </c>
      <c r="I12" s="145"/>
      <c r="J12" s="146">
        <f>K12*$K$28/1000</f>
        <v>2.75</v>
      </c>
      <c r="K12" s="145">
        <v>11</v>
      </c>
      <c r="L12" s="146">
        <f>M12*$M$28/1000</f>
        <v>0</v>
      </c>
      <c r="M12" s="145"/>
      <c r="N12" s="146">
        <f>O12*$O$28/1000</f>
        <v>0</v>
      </c>
      <c r="O12" s="145"/>
      <c r="P12" s="146">
        <f>Q12*$Q$28/1000</f>
        <v>0</v>
      </c>
      <c r="Q12" s="145"/>
      <c r="R12" s="146">
        <f>S12*$S$28/1000</f>
        <v>0</v>
      </c>
      <c r="S12" s="145"/>
      <c r="T12" s="146">
        <f>U12*$U$28/1000</f>
        <v>0</v>
      </c>
      <c r="U12" s="145"/>
      <c r="V12" s="146">
        <f>W12*$W$28/1000</f>
        <v>0.26500000000000001</v>
      </c>
      <c r="W12" s="145">
        <v>10</v>
      </c>
      <c r="X12" s="146">
        <f>Y12*$Y$28/1000</f>
        <v>0</v>
      </c>
      <c r="Y12" s="145"/>
      <c r="Z12" s="146">
        <f>AA12*$AA$28/1000</f>
        <v>0</v>
      </c>
      <c r="AA12" s="145"/>
      <c r="AB12" s="146">
        <f>AC12*$AC$28/1000</f>
        <v>0</v>
      </c>
      <c r="AC12" s="145"/>
      <c r="AD12" s="146">
        <f>AE12*$AE$28/1000</f>
        <v>0</v>
      </c>
      <c r="AE12" s="145"/>
      <c r="AF12" s="146">
        <f>AG12*$AG$28/1000</f>
        <v>0</v>
      </c>
      <c r="AG12" s="145"/>
      <c r="AH12" s="146">
        <f>AI12*$AI$28/1000</f>
        <v>0</v>
      </c>
      <c r="AI12" s="145"/>
      <c r="AJ12" s="146">
        <f>AK12*$AK$28/1000</f>
        <v>0</v>
      </c>
      <c r="AK12" s="145"/>
      <c r="AL12" s="146">
        <f>AM12*$AM$28/1000</f>
        <v>0</v>
      </c>
      <c r="AM12" s="145"/>
      <c r="AN12" s="146">
        <f>AO12*$AO$28/1000</f>
        <v>0</v>
      </c>
      <c r="AO12" s="145"/>
      <c r="AP12" s="146">
        <f>AQ12*$AQ$28/1000</f>
        <v>0</v>
      </c>
      <c r="AQ12" s="145"/>
      <c r="AR12" s="146">
        <f>AS12*$AS$28/1000</f>
        <v>0</v>
      </c>
      <c r="AS12" s="145"/>
      <c r="AT12" s="147">
        <f t="shared" si="0"/>
        <v>3.0150000000000001</v>
      </c>
      <c r="AU12" s="136"/>
    </row>
    <row r="13" spans="1:60" ht="14.1" customHeight="1" x14ac:dyDescent="0.3">
      <c r="A13" s="144" t="s">
        <v>18</v>
      </c>
      <c r="B13" s="144"/>
      <c r="C13" s="145"/>
      <c r="D13" s="146">
        <f>E13*$E$28/1000</f>
        <v>0</v>
      </c>
      <c r="E13" s="145"/>
      <c r="F13" s="146">
        <f>G13*$G$28/1000</f>
        <v>0</v>
      </c>
      <c r="G13" s="145"/>
      <c r="H13" s="146">
        <f>I13*$I$28/1000</f>
        <v>0</v>
      </c>
      <c r="I13" s="145"/>
      <c r="J13" s="146">
        <f>K13*$K$28/1000</f>
        <v>0</v>
      </c>
      <c r="K13" s="145"/>
      <c r="L13" s="146">
        <f>M13*$M$28/1000</f>
        <v>0</v>
      </c>
      <c r="M13" s="145"/>
      <c r="N13" s="146">
        <f>O13*$O$28/1000</f>
        <v>0</v>
      </c>
      <c r="O13" s="145"/>
      <c r="P13" s="146">
        <f>Q13*$Q$28/1000</f>
        <v>0</v>
      </c>
      <c r="Q13" s="145"/>
      <c r="R13" s="146">
        <f>S13*$S$28/1000</f>
        <v>0</v>
      </c>
      <c r="S13" s="145"/>
      <c r="T13" s="146">
        <f>U13*$U$28/1000</f>
        <v>0</v>
      </c>
      <c r="U13" s="145"/>
      <c r="V13" s="146">
        <f>W13*$W$28/1000</f>
        <v>0</v>
      </c>
      <c r="W13" s="145"/>
      <c r="X13" s="146">
        <f>Y13*$Y$28/1000</f>
        <v>0</v>
      </c>
      <c r="Y13" s="145"/>
      <c r="Z13" s="146">
        <f>AA13*$AA$28/1000</f>
        <v>0</v>
      </c>
      <c r="AA13" s="145"/>
      <c r="AB13" s="146">
        <f>AC13*$AC$28/1000</f>
        <v>0</v>
      </c>
      <c r="AC13" s="145"/>
      <c r="AD13" s="146">
        <f>AE13*$AE$28/1000</f>
        <v>0</v>
      </c>
      <c r="AE13" s="145"/>
      <c r="AF13" s="146">
        <f>AG13*$AG$28/1000</f>
        <v>0</v>
      </c>
      <c r="AG13" s="145"/>
      <c r="AH13" s="146">
        <f>AI13*$AI$28/1000</f>
        <v>0</v>
      </c>
      <c r="AI13" s="145"/>
      <c r="AJ13" s="146">
        <f>AK13*$AK$28/1000</f>
        <v>0</v>
      </c>
      <c r="AK13" s="145"/>
      <c r="AL13" s="146">
        <f>AM13*$AM$28/1000</f>
        <v>0</v>
      </c>
      <c r="AM13" s="145"/>
      <c r="AN13" s="146">
        <f>AO13*$AO$28/1000</f>
        <v>0</v>
      </c>
      <c r="AO13" s="145"/>
      <c r="AP13" s="146">
        <f>AQ13*$AQ$28/1000</f>
        <v>0</v>
      </c>
      <c r="AQ13" s="145"/>
      <c r="AR13" s="146">
        <f>AS13*$AS$28/1000</f>
        <v>0</v>
      </c>
      <c r="AS13" s="145"/>
      <c r="AT13" s="147">
        <f t="shared" si="0"/>
        <v>0</v>
      </c>
      <c r="AU13" s="136"/>
    </row>
    <row r="14" spans="1:60" ht="14.1" customHeight="1" x14ac:dyDescent="0.3">
      <c r="A14" s="152" t="s">
        <v>96</v>
      </c>
      <c r="B14" s="145">
        <v>200</v>
      </c>
      <c r="C14" s="145">
        <v>150</v>
      </c>
      <c r="D14" s="146">
        <f>E14*$E$28/1000</f>
        <v>0</v>
      </c>
      <c r="E14" s="145"/>
      <c r="F14" s="146">
        <f>G14*$G$28/1000</f>
        <v>0</v>
      </c>
      <c r="G14" s="145"/>
      <c r="H14" s="146">
        <f>I14*$I$28/1000</f>
        <v>0.93</v>
      </c>
      <c r="I14" s="145">
        <v>30</v>
      </c>
      <c r="J14" s="146">
        <f>K14*$K$28/1000</f>
        <v>0</v>
      </c>
      <c r="K14" s="145"/>
      <c r="L14" s="146">
        <f>M14*$M$28/1000</f>
        <v>1.52</v>
      </c>
      <c r="M14" s="145">
        <v>4</v>
      </c>
      <c r="N14" s="146">
        <f>O14*$O$28/1000</f>
        <v>0</v>
      </c>
      <c r="O14" s="145"/>
      <c r="P14" s="146">
        <f>Q14*$Q$28/1000</f>
        <v>0</v>
      </c>
      <c r="Q14" s="145"/>
      <c r="R14" s="146">
        <f>S14*$S$28/1000</f>
        <v>0</v>
      </c>
      <c r="S14" s="145"/>
      <c r="T14" s="146">
        <f>U14*$U$28/1000</f>
        <v>0</v>
      </c>
      <c r="U14" s="145"/>
      <c r="V14" s="146">
        <f>W14*$W$28/1000</f>
        <v>0</v>
      </c>
      <c r="W14" s="145"/>
      <c r="X14" s="146">
        <f>Y14*$Y$28/1000</f>
        <v>0</v>
      </c>
      <c r="Y14" s="145"/>
      <c r="Z14" s="146">
        <f>AA14*$AA$28/1000</f>
        <v>0.216</v>
      </c>
      <c r="AA14" s="145">
        <v>24</v>
      </c>
      <c r="AB14" s="146">
        <f>AC14*$AC$28/1000</f>
        <v>0.28749999999999998</v>
      </c>
      <c r="AC14" s="145">
        <v>25</v>
      </c>
      <c r="AD14" s="146">
        <f>AE14*$AE$28/1000</f>
        <v>0.496</v>
      </c>
      <c r="AE14" s="145">
        <v>31</v>
      </c>
      <c r="AF14" s="146">
        <f>AG14*$AG$28/1000</f>
        <v>0.15359999999999999</v>
      </c>
      <c r="AG14" s="145">
        <v>9.6</v>
      </c>
      <c r="AH14" s="146">
        <f>AI14*$AI$28/1000</f>
        <v>0</v>
      </c>
      <c r="AI14" s="145"/>
      <c r="AJ14" s="146">
        <f>AK14*$AK$28/1000</f>
        <v>0</v>
      </c>
      <c r="AK14" s="151"/>
      <c r="AL14" s="146">
        <f>AM14*$AM$28/1000</f>
        <v>8.7999999999999995E-2</v>
      </c>
      <c r="AM14" s="145">
        <v>4</v>
      </c>
      <c r="AN14" s="146">
        <f>AO14*$AO$28/1000</f>
        <v>0</v>
      </c>
      <c r="AO14" s="145"/>
      <c r="AP14" s="146">
        <f>AQ14*$AQ$28/1000</f>
        <v>0</v>
      </c>
      <c r="AQ14" s="145"/>
      <c r="AR14" s="146">
        <f>AS14*$AS$28/1000</f>
        <v>0</v>
      </c>
      <c r="AS14" s="145"/>
      <c r="AT14" s="147">
        <f t="shared" si="0"/>
        <v>3.6911000000000005</v>
      </c>
      <c r="AU14" s="136"/>
    </row>
    <row r="15" spans="1:60" ht="14.1" customHeight="1" x14ac:dyDescent="0.3">
      <c r="A15" s="148" t="s">
        <v>97</v>
      </c>
      <c r="B15" s="149">
        <v>50</v>
      </c>
      <c r="C15" s="145">
        <v>11.5</v>
      </c>
      <c r="D15" s="146">
        <f>E15*$E$28/1000</f>
        <v>0</v>
      </c>
      <c r="E15" s="145"/>
      <c r="F15" s="146">
        <f>G15*$G$28/1000</f>
        <v>0.1875</v>
      </c>
      <c r="G15" s="145">
        <v>7.5</v>
      </c>
      <c r="H15" s="146">
        <f>I15*$I$28/1000</f>
        <v>0</v>
      </c>
      <c r="I15" s="145"/>
      <c r="J15" s="146">
        <f>K15*$K$28/1000</f>
        <v>0</v>
      </c>
      <c r="K15" s="145"/>
      <c r="L15" s="146">
        <f>M15*$M$28/1000</f>
        <v>0</v>
      </c>
      <c r="M15" s="145"/>
      <c r="N15" s="146">
        <f>O15*$O$28/1000</f>
        <v>8.8139999999999996E-2</v>
      </c>
      <c r="O15" s="145">
        <v>1.3</v>
      </c>
      <c r="P15" s="146">
        <f>Q15*$Q$28/1000</f>
        <v>0</v>
      </c>
      <c r="Q15" s="145"/>
      <c r="R15" s="146">
        <f>S15*$S$28/1000</f>
        <v>0</v>
      </c>
      <c r="S15" s="145"/>
      <c r="T15" s="146">
        <f>U15*$U$28/1000</f>
        <v>0</v>
      </c>
      <c r="U15" s="145"/>
      <c r="V15" s="146">
        <f>W15*$W$28/1000</f>
        <v>0</v>
      </c>
      <c r="W15" s="145"/>
      <c r="X15" s="146">
        <f>Y15*$Y$28/1000</f>
        <v>14.25</v>
      </c>
      <c r="Y15" s="145">
        <v>38</v>
      </c>
      <c r="Z15" s="146">
        <f>AA15*$AA$28/1000</f>
        <v>0</v>
      </c>
      <c r="AA15" s="145"/>
      <c r="AB15" s="146">
        <f>AC15*$AC$28/1000</f>
        <v>0</v>
      </c>
      <c r="AC15" s="145"/>
      <c r="AD15" s="146">
        <f>AE15*$AE$28/1000</f>
        <v>0</v>
      </c>
      <c r="AE15" s="145"/>
      <c r="AF15" s="146">
        <f>AG15*$AG$28/1000</f>
        <v>0</v>
      </c>
      <c r="AG15" s="145"/>
      <c r="AH15" s="146">
        <f>AI15*$AI$28/1000</f>
        <v>0</v>
      </c>
      <c r="AI15" s="145"/>
      <c r="AJ15" s="146">
        <f>AK15*$AK$28/1000</f>
        <v>0</v>
      </c>
      <c r="AK15" s="145"/>
      <c r="AL15" s="146">
        <f>AM15*$AM$28/1000</f>
        <v>0</v>
      </c>
      <c r="AM15" s="145"/>
      <c r="AN15" s="146">
        <f>AO15*$AO$28/1000</f>
        <v>0.47499999999999998</v>
      </c>
      <c r="AO15" s="145">
        <v>3.8</v>
      </c>
      <c r="AP15" s="146">
        <f>AQ15*$AQ$28/1000</f>
        <v>0</v>
      </c>
      <c r="AQ15" s="145"/>
      <c r="AR15" s="146">
        <f>AS15*$AS$28/1000</f>
        <v>0</v>
      </c>
      <c r="AS15" s="145"/>
      <c r="AT15" s="147">
        <f t="shared" si="0"/>
        <v>15.000639999999999</v>
      </c>
      <c r="AU15" s="136"/>
    </row>
    <row r="16" spans="1:60" ht="14.1" customHeight="1" x14ac:dyDescent="0.3">
      <c r="A16" s="152" t="s">
        <v>99</v>
      </c>
      <c r="B16" s="145">
        <v>130</v>
      </c>
      <c r="C16" s="145">
        <v>106.6</v>
      </c>
      <c r="D16" s="146">
        <f>E16*$E$28/1000</f>
        <v>0</v>
      </c>
      <c r="E16" s="145"/>
      <c r="F16" s="146">
        <f>G16*$G$28/1000</f>
        <v>0</v>
      </c>
      <c r="G16" s="145"/>
      <c r="H16" s="146">
        <f>I16*$I$28/1000</f>
        <v>0</v>
      </c>
      <c r="I16" s="145"/>
      <c r="J16" s="146">
        <f>K16*$K$28/1000</f>
        <v>0</v>
      </c>
      <c r="K16" s="145"/>
      <c r="L16" s="146">
        <f>M16*$M$28/1000</f>
        <v>1.1399999999999999</v>
      </c>
      <c r="M16" s="145">
        <v>3</v>
      </c>
      <c r="N16" s="146">
        <f>O16*$O$28/1000</f>
        <v>0</v>
      </c>
      <c r="O16" s="145"/>
      <c r="P16" s="146">
        <f>Q16*$Q$28/1000</f>
        <v>0</v>
      </c>
      <c r="Q16" s="145"/>
      <c r="R16" s="146">
        <f>S16*$S$28/1000</f>
        <v>0</v>
      </c>
      <c r="S16" s="145"/>
      <c r="T16" s="146">
        <f>U16*$U$28/1000</f>
        <v>0</v>
      </c>
      <c r="U16" s="145"/>
      <c r="V16" s="146">
        <f>W16*$W$28/1000</f>
        <v>0</v>
      </c>
      <c r="W16" s="145"/>
      <c r="X16" s="146">
        <f>Y16*$Y$28/1000</f>
        <v>0</v>
      </c>
      <c r="Y16" s="145"/>
      <c r="Z16" s="146">
        <f>AA16*$AA$28/1000</f>
        <v>0</v>
      </c>
      <c r="AA16" s="145"/>
      <c r="AB16" s="146">
        <f>AC16*$AC$28/1000</f>
        <v>0</v>
      </c>
      <c r="AC16" s="145"/>
      <c r="AD16" s="146">
        <f>AE16*$AE$28/1000</f>
        <v>0</v>
      </c>
      <c r="AE16" s="145"/>
      <c r="AF16" s="146">
        <f>AG16*$AG$28/1000</f>
        <v>0</v>
      </c>
      <c r="AG16" s="145"/>
      <c r="AH16" s="146">
        <f>AI16*$AI$28/1000</f>
        <v>0</v>
      </c>
      <c r="AI16" s="145"/>
      <c r="AJ16" s="146">
        <f>AK16*$AK$28/1000</f>
        <v>1.4139999999999999</v>
      </c>
      <c r="AK16" s="145">
        <v>28</v>
      </c>
      <c r="AL16" s="146">
        <f>AM16*$AM$28/1000</f>
        <v>0</v>
      </c>
      <c r="AM16" s="145"/>
      <c r="AN16" s="146">
        <f>AO16*$AO$28/1000</f>
        <v>0</v>
      </c>
      <c r="AO16" s="145"/>
      <c r="AP16" s="146">
        <f>AQ16*$AQ$28/1000</f>
        <v>0</v>
      </c>
      <c r="AQ16" s="145"/>
      <c r="AR16" s="146">
        <f>AS16*$AS$28/1000</f>
        <v>0</v>
      </c>
      <c r="AS16" s="145"/>
      <c r="AT16" s="147">
        <f t="shared" si="0"/>
        <v>2.5539999999999998</v>
      </c>
      <c r="AU16" s="136"/>
    </row>
    <row r="17" spans="1:47" ht="14.1" customHeight="1" x14ac:dyDescent="0.3">
      <c r="A17" s="155" t="s">
        <v>98</v>
      </c>
      <c r="B17" s="156">
        <v>180</v>
      </c>
      <c r="C17" s="145">
        <v>181</v>
      </c>
      <c r="D17" s="146">
        <f>E17*$E$28/1000</f>
        <v>0</v>
      </c>
      <c r="E17" s="145"/>
      <c r="F17" s="146">
        <f>G17*$G$28/1000</f>
        <v>0</v>
      </c>
      <c r="G17" s="145"/>
      <c r="H17" s="146">
        <f>I17*$I$28/1000</f>
        <v>0</v>
      </c>
      <c r="I17" s="145"/>
      <c r="J17" s="146">
        <f>K17*$K$28/1000</f>
        <v>0</v>
      </c>
      <c r="K17" s="145"/>
      <c r="L17" s="146">
        <f>M17*$M$28/1000</f>
        <v>0</v>
      </c>
      <c r="M17" s="145"/>
      <c r="N17" s="146">
        <f>O17*$O$28/1000</f>
        <v>0</v>
      </c>
      <c r="O17" s="145"/>
      <c r="P17" s="146">
        <f>Q17*$Q$28/1000</f>
        <v>0</v>
      </c>
      <c r="Q17" s="145"/>
      <c r="R17" s="146">
        <f>S17*$S$28/1000</f>
        <v>0</v>
      </c>
      <c r="S17" s="145"/>
      <c r="T17" s="146">
        <f>U17*$U$28/1000</f>
        <v>0</v>
      </c>
      <c r="U17" s="145"/>
      <c r="V17" s="146">
        <f>W17*$W$28/1000</f>
        <v>0.35775000000000001</v>
      </c>
      <c r="W17" s="145">
        <v>13.5</v>
      </c>
      <c r="X17" s="146">
        <f>Y17*$Y$28/1000</f>
        <v>0</v>
      </c>
      <c r="Y17" s="145"/>
      <c r="Z17" s="146">
        <f>AA17*$AA$28/1000</f>
        <v>0</v>
      </c>
      <c r="AA17" s="145"/>
      <c r="AB17" s="146">
        <f>AC17*$AC$28/1000</f>
        <v>0</v>
      </c>
      <c r="AC17" s="145"/>
      <c r="AD17" s="146">
        <f>AE17*$AE$28/1000</f>
        <v>0</v>
      </c>
      <c r="AE17" s="145"/>
      <c r="AF17" s="146">
        <f>AG17*$AG$28/1000</f>
        <v>0</v>
      </c>
      <c r="AG17" s="145"/>
      <c r="AH17" s="146">
        <f>AI17*$AI$28/1000</f>
        <v>0</v>
      </c>
      <c r="AI17" s="145"/>
      <c r="AJ17" s="146">
        <f>AK17*$AK$28/1000</f>
        <v>0</v>
      </c>
      <c r="AK17" s="145"/>
      <c r="AL17" s="146">
        <f>AM17*$AM$28/1000</f>
        <v>0</v>
      </c>
      <c r="AM17" s="145"/>
      <c r="AN17" s="146">
        <f>AO17*$AO$28/1000</f>
        <v>0</v>
      </c>
      <c r="AO17" s="145"/>
      <c r="AP17" s="146">
        <f>AQ17*$AQ$28/1000</f>
        <v>2.61</v>
      </c>
      <c r="AQ17" s="145">
        <v>18</v>
      </c>
      <c r="AR17" s="146">
        <f>AS17*$AS$28/1000</f>
        <v>0</v>
      </c>
      <c r="AS17" s="145"/>
      <c r="AT17" s="147">
        <f t="shared" si="0"/>
        <v>2.9677499999999997</v>
      </c>
      <c r="AU17" s="136"/>
    </row>
    <row r="18" spans="1:47" ht="14.1" customHeight="1" x14ac:dyDescent="0.3">
      <c r="A18" s="152" t="s">
        <v>54</v>
      </c>
      <c r="B18" s="145">
        <v>30</v>
      </c>
      <c r="C18" s="145"/>
      <c r="D18" s="146">
        <f>E18*$E$28/1000</f>
        <v>0</v>
      </c>
      <c r="E18" s="145"/>
      <c r="F18" s="146">
        <f>G18*$G$28/1000</f>
        <v>0.75</v>
      </c>
      <c r="G18" s="145">
        <v>30</v>
      </c>
      <c r="H18" s="146">
        <f>I18*$I$28/1000</f>
        <v>0</v>
      </c>
      <c r="I18" s="145"/>
      <c r="J18" s="146">
        <f>K18*$K$28/1000</f>
        <v>0</v>
      </c>
      <c r="K18" s="145"/>
      <c r="L18" s="146">
        <f>M18*$M$28/1000</f>
        <v>0</v>
      </c>
      <c r="M18" s="145"/>
      <c r="N18" s="146">
        <f>O18*$O$28/1000</f>
        <v>0</v>
      </c>
      <c r="O18" s="145"/>
      <c r="P18" s="146">
        <f>Q18*$Q$28/1000</f>
        <v>0</v>
      </c>
      <c r="Q18" s="145"/>
      <c r="R18" s="146">
        <f>S18*$S$28/1000</f>
        <v>0</v>
      </c>
      <c r="S18" s="145"/>
      <c r="T18" s="146">
        <f>U18*$U$28/1000</f>
        <v>0</v>
      </c>
      <c r="U18" s="145"/>
      <c r="V18" s="146">
        <f>W18*$W$28/1000</f>
        <v>0</v>
      </c>
      <c r="W18" s="145"/>
      <c r="X18" s="146">
        <f>Y18*$Y$28/1000</f>
        <v>0</v>
      </c>
      <c r="Y18" s="145"/>
      <c r="Z18" s="146">
        <f>AA18*$AA$28/1000</f>
        <v>0</v>
      </c>
      <c r="AA18" s="145"/>
      <c r="AB18" s="146">
        <f>AC18*$AC$28/1000</f>
        <v>0</v>
      </c>
      <c r="AC18" s="145"/>
      <c r="AD18" s="146">
        <f>AE18*$AE$28/1000</f>
        <v>0</v>
      </c>
      <c r="AE18" s="145"/>
      <c r="AF18" s="146">
        <f>AG18*$AG$28/1000</f>
        <v>0</v>
      </c>
      <c r="AG18" s="145"/>
      <c r="AH18" s="146">
        <f>AI18*$AI$28/1000</f>
        <v>0</v>
      </c>
      <c r="AI18" s="145"/>
      <c r="AJ18" s="146">
        <f>AK18*$AK$28/1000</f>
        <v>0</v>
      </c>
      <c r="AK18" s="145"/>
      <c r="AL18" s="146">
        <f>AM18*$AM$28/1000</f>
        <v>0</v>
      </c>
      <c r="AM18" s="145"/>
      <c r="AN18" s="146">
        <f>AO18*$AO$28/1000</f>
        <v>0</v>
      </c>
      <c r="AO18" s="145"/>
      <c r="AP18" s="146">
        <f>AQ18*$AQ$28/1000</f>
        <v>0</v>
      </c>
      <c r="AQ18" s="145"/>
      <c r="AR18" s="146">
        <f>AS18*$AS$28/1000</f>
        <v>0</v>
      </c>
      <c r="AS18" s="145"/>
      <c r="AT18" s="147">
        <f t="shared" si="0"/>
        <v>0.75</v>
      </c>
      <c r="AU18" s="136"/>
    </row>
    <row r="19" spans="1:47" ht="14.1" customHeight="1" x14ac:dyDescent="0.3">
      <c r="A19" s="152" t="s">
        <v>70</v>
      </c>
      <c r="B19" s="145">
        <v>610</v>
      </c>
      <c r="C19" s="145"/>
      <c r="D19" s="146">
        <f>E19*$E$28/1000</f>
        <v>0</v>
      </c>
      <c r="E19" s="145"/>
      <c r="F19" s="146">
        <f>G19*$G$28/1000</f>
        <v>0</v>
      </c>
      <c r="G19" s="145"/>
      <c r="H19" s="146">
        <f>I19*$I$28/1000</f>
        <v>0</v>
      </c>
      <c r="I19" s="145"/>
      <c r="J19" s="146">
        <f>K19*$K$28/1000</f>
        <v>0</v>
      </c>
      <c r="K19" s="145"/>
      <c r="L19" s="146">
        <f>M19*$M$28/1000</f>
        <v>0</v>
      </c>
      <c r="M19" s="145"/>
      <c r="N19" s="146">
        <f>O19*$O$28/1000</f>
        <v>0</v>
      </c>
      <c r="O19" s="145"/>
      <c r="P19" s="146">
        <f>Q19*$Q$28/1000</f>
        <v>0</v>
      </c>
      <c r="Q19" s="145"/>
      <c r="R19" s="146">
        <f>S19*$S$28/1000</f>
        <v>0</v>
      </c>
      <c r="S19" s="145"/>
      <c r="T19" s="146">
        <f>U19*$U$28/1000</f>
        <v>0</v>
      </c>
      <c r="U19" s="145"/>
      <c r="V19" s="146">
        <f>W19*$W$28/1000</f>
        <v>0</v>
      </c>
      <c r="W19" s="145"/>
      <c r="X19" s="146">
        <f>Y19*$Y$28/1000</f>
        <v>0</v>
      </c>
      <c r="Y19" s="145"/>
      <c r="Z19" s="146">
        <f>AA19*$AA$28/1000</f>
        <v>0</v>
      </c>
      <c r="AA19" s="145"/>
      <c r="AB19" s="146">
        <f>AC19*$AC$28/1000</f>
        <v>0</v>
      </c>
      <c r="AC19" s="145"/>
      <c r="AD19" s="146">
        <f>AE19*$AE$28/1000</f>
        <v>0</v>
      </c>
      <c r="AE19" s="145"/>
      <c r="AF19" s="146">
        <f>AG19*$AG$28/1000</f>
        <v>0</v>
      </c>
      <c r="AG19" s="145"/>
      <c r="AH19" s="146">
        <f>AI19*$AI$28/1000</f>
        <v>0</v>
      </c>
      <c r="AI19" s="145"/>
      <c r="AJ19" s="146">
        <f>AK19*$AK$28/1000</f>
        <v>0</v>
      </c>
      <c r="AK19" s="145"/>
      <c r="AL19" s="146">
        <f>AM19*$AM$28/1000</f>
        <v>0</v>
      </c>
      <c r="AM19" s="145"/>
      <c r="AN19" s="146">
        <f>AO19*$AO$28/1000</f>
        <v>0</v>
      </c>
      <c r="AO19" s="145"/>
      <c r="AP19" s="146">
        <f>AQ19*$AQ$28/1000</f>
        <v>0</v>
      </c>
      <c r="AQ19" s="145"/>
      <c r="AR19" s="146">
        <f>AS19*$AS$28/1000</f>
        <v>0</v>
      </c>
      <c r="AS19" s="145"/>
      <c r="AT19" s="147">
        <f t="shared" si="0"/>
        <v>0</v>
      </c>
      <c r="AU19" s="136"/>
    </row>
    <row r="20" spans="1:47" ht="14.1" customHeight="1" x14ac:dyDescent="0.3">
      <c r="A20" s="152" t="s">
        <v>71</v>
      </c>
      <c r="B20" s="145">
        <v>600</v>
      </c>
      <c r="C20" s="145"/>
      <c r="D20" s="146">
        <f>E20*$E$28/1000</f>
        <v>0</v>
      </c>
      <c r="E20" s="145"/>
      <c r="F20" s="146">
        <f>G20*$G$28/1000</f>
        <v>0</v>
      </c>
      <c r="G20" s="145"/>
      <c r="H20" s="146">
        <f>I20*$I$28/1000</f>
        <v>0</v>
      </c>
      <c r="I20" s="145"/>
      <c r="J20" s="146">
        <f>K20*$K$28/1000</f>
        <v>0</v>
      </c>
      <c r="K20" s="145"/>
      <c r="L20" s="146">
        <f>M20*$M$28/1000</f>
        <v>0</v>
      </c>
      <c r="M20" s="145"/>
      <c r="N20" s="146">
        <f>O20*$O$28/1000</f>
        <v>0</v>
      </c>
      <c r="O20" s="145"/>
      <c r="P20" s="146">
        <f>Q20*$Q$28/1000</f>
        <v>0</v>
      </c>
      <c r="Q20" s="145"/>
      <c r="R20" s="146">
        <f>S20*$S$28/1000</f>
        <v>0</v>
      </c>
      <c r="S20" s="145"/>
      <c r="T20" s="146">
        <f>U20*$U$28/1000</f>
        <v>0</v>
      </c>
      <c r="U20" s="145"/>
      <c r="V20" s="146">
        <f>W20*$W$28/1000</f>
        <v>0</v>
      </c>
      <c r="W20" s="145"/>
      <c r="X20" s="146">
        <f>Y20*$Y$28/1000</f>
        <v>0</v>
      </c>
      <c r="Y20" s="145"/>
      <c r="Z20" s="146">
        <f>AA20*$AA$28/1000</f>
        <v>0</v>
      </c>
      <c r="AA20" s="145"/>
      <c r="AB20" s="146">
        <f>AC20*$AC$28/1000</f>
        <v>0</v>
      </c>
      <c r="AC20" s="145"/>
      <c r="AD20" s="146">
        <f>AE20*$AE$28/1000</f>
        <v>0</v>
      </c>
      <c r="AE20" s="145"/>
      <c r="AF20" s="146">
        <f>AG20*$AG$28/1000</f>
        <v>0</v>
      </c>
      <c r="AG20" s="145"/>
      <c r="AH20" s="146">
        <f>AI20*$AI$28/1000</f>
        <v>0</v>
      </c>
      <c r="AI20" s="145"/>
      <c r="AJ20" s="146">
        <f>AK20*$AK$28/1000</f>
        <v>0</v>
      </c>
      <c r="AK20" s="145"/>
      <c r="AL20" s="146">
        <f>AM20*$AM$28/1000</f>
        <v>0</v>
      </c>
      <c r="AM20" s="145"/>
      <c r="AN20" s="146">
        <f>AO20*$AO$28/1000</f>
        <v>0</v>
      </c>
      <c r="AO20" s="145"/>
      <c r="AP20" s="146">
        <f>AQ20*$AQ$28/1000</f>
        <v>0</v>
      </c>
      <c r="AQ20" s="145"/>
      <c r="AR20" s="146">
        <f>AS20*$AS$28/1000</f>
        <v>0</v>
      </c>
      <c r="AS20" s="145"/>
      <c r="AT20" s="147">
        <f t="shared" si="0"/>
        <v>0</v>
      </c>
      <c r="AU20" s="136"/>
    </row>
    <row r="21" spans="1:47" ht="14.1" customHeight="1" x14ac:dyDescent="0.3">
      <c r="A21" s="144" t="s">
        <v>117</v>
      </c>
      <c r="B21" s="180"/>
      <c r="C21" s="145"/>
      <c r="D21" s="146">
        <f>E21*$E$28/1000</f>
        <v>0</v>
      </c>
      <c r="E21" s="145"/>
      <c r="F21" s="146">
        <f>G21*$G$28/1000</f>
        <v>0</v>
      </c>
      <c r="G21" s="145"/>
      <c r="H21" s="146">
        <f>I21*$I$28/1000</f>
        <v>0</v>
      </c>
      <c r="I21" s="145"/>
      <c r="J21" s="146">
        <f>K21*$K$28/1000</f>
        <v>0</v>
      </c>
      <c r="K21" s="145"/>
      <c r="L21" s="146">
        <f>M21*$M$28/1000</f>
        <v>0</v>
      </c>
      <c r="M21" s="145"/>
      <c r="N21" s="146">
        <f>O21*$O$28/1000</f>
        <v>0</v>
      </c>
      <c r="O21" s="145"/>
      <c r="P21" s="146">
        <f>Q21*$Q$28/1000</f>
        <v>0</v>
      </c>
      <c r="Q21" s="145"/>
      <c r="R21" s="146">
        <f>S21*$S$28/1000</f>
        <v>0</v>
      </c>
      <c r="S21" s="145"/>
      <c r="T21" s="146">
        <f>U21*$U$28/1000</f>
        <v>0</v>
      </c>
      <c r="U21" s="145"/>
      <c r="V21" s="146">
        <f>W21*$W$28/1000</f>
        <v>0</v>
      </c>
      <c r="W21" s="145"/>
      <c r="X21" s="146">
        <f>Y21*$Y$28/1000</f>
        <v>0</v>
      </c>
      <c r="Y21" s="145"/>
      <c r="Z21" s="146">
        <f>AA21*$AA$28/1000</f>
        <v>0</v>
      </c>
      <c r="AA21" s="145"/>
      <c r="AB21" s="146">
        <f>AC21*$AC$28/1000</f>
        <v>0</v>
      </c>
      <c r="AC21" s="145"/>
      <c r="AD21" s="146">
        <f>AE21*$AE$28/1000</f>
        <v>0</v>
      </c>
      <c r="AE21" s="145"/>
      <c r="AF21" s="146">
        <f>AG21*$AG$28/1000</f>
        <v>0</v>
      </c>
      <c r="AG21" s="145"/>
      <c r="AH21" s="146">
        <f>AI21*$AI$28/1000</f>
        <v>0</v>
      </c>
      <c r="AI21" s="145"/>
      <c r="AJ21" s="146">
        <f>AK21*$AK$28/1000</f>
        <v>0</v>
      </c>
      <c r="AK21" s="145"/>
      <c r="AL21" s="146">
        <f>AM21*$AM$28/1000</f>
        <v>0</v>
      </c>
      <c r="AM21" s="145"/>
      <c r="AN21" s="146">
        <f>AO21*$AO$28/1000</f>
        <v>0</v>
      </c>
      <c r="AO21" s="145"/>
      <c r="AP21" s="146">
        <f>AQ21*$AQ$28/1000</f>
        <v>0</v>
      </c>
      <c r="AQ21" s="145"/>
      <c r="AR21" s="146">
        <f>AS21*$AS$28/1000</f>
        <v>0</v>
      </c>
      <c r="AS21" s="145"/>
      <c r="AT21" s="147">
        <f t="shared" si="0"/>
        <v>0</v>
      </c>
      <c r="AU21" s="136"/>
    </row>
    <row r="22" spans="1:47" ht="14.1" customHeight="1" x14ac:dyDescent="0.3">
      <c r="A22" s="181" t="s">
        <v>85</v>
      </c>
      <c r="B22" s="182">
        <v>120</v>
      </c>
      <c r="C22" s="145"/>
      <c r="D22" s="146">
        <f>E22*$E$28/1000</f>
        <v>0</v>
      </c>
      <c r="E22" s="145"/>
      <c r="F22" s="146">
        <f>G22*$G$28/1000</f>
        <v>0</v>
      </c>
      <c r="G22" s="145"/>
      <c r="H22" s="146">
        <f>I22*$I$28/1000</f>
        <v>1.86</v>
      </c>
      <c r="I22" s="145">
        <v>60</v>
      </c>
      <c r="J22" s="146">
        <f>K22*$K$28/1000</f>
        <v>0</v>
      </c>
      <c r="K22" s="145"/>
      <c r="L22" s="146">
        <f>M22*$M$28/1000</f>
        <v>0</v>
      </c>
      <c r="M22" s="145"/>
      <c r="N22" s="146">
        <f>O22*$O$28/1000</f>
        <v>0.12204</v>
      </c>
      <c r="O22" s="145">
        <v>1.8</v>
      </c>
      <c r="P22" s="146">
        <f>Q22*$Q$28/1000</f>
        <v>0</v>
      </c>
      <c r="Q22" s="145"/>
      <c r="R22" s="146">
        <f>S22*$S$28/1000</f>
        <v>0</v>
      </c>
      <c r="S22" s="145"/>
      <c r="T22" s="146">
        <f>U22*$U$28/1000</f>
        <v>0</v>
      </c>
      <c r="U22" s="145"/>
      <c r="V22" s="146">
        <f>W22*$W$28/1000</f>
        <v>0</v>
      </c>
      <c r="W22" s="145"/>
      <c r="X22" s="146">
        <f>Y22*$Y$28/1000</f>
        <v>0</v>
      </c>
      <c r="Y22" s="145"/>
      <c r="Z22" s="146">
        <f>AA22*$AA$28/1000</f>
        <v>0</v>
      </c>
      <c r="AA22" s="145"/>
      <c r="AB22" s="146">
        <f>AC22*$AC$28/1000</f>
        <v>0</v>
      </c>
      <c r="AC22" s="145"/>
      <c r="AD22" s="146">
        <f>AE22*$AE$28/1000</f>
        <v>0</v>
      </c>
      <c r="AE22" s="145"/>
      <c r="AF22" s="146">
        <f>AG22*$AG$28/1000</f>
        <v>0</v>
      </c>
      <c r="AG22" s="145"/>
      <c r="AH22" s="146">
        <f>AI22*$AI$28/1000</f>
        <v>0</v>
      </c>
      <c r="AI22" s="145"/>
      <c r="AJ22" s="146">
        <f>AK22*$AK$28/1000</f>
        <v>0</v>
      </c>
      <c r="AK22" s="145"/>
      <c r="AL22" s="146">
        <f>AM22*$AM$28/1000</f>
        <v>0</v>
      </c>
      <c r="AM22" s="145"/>
      <c r="AN22" s="146">
        <f>AO22*$AO$28/1000</f>
        <v>9</v>
      </c>
      <c r="AO22" s="145">
        <v>72</v>
      </c>
      <c r="AP22" s="146">
        <f>AQ22*$AQ$28/1000</f>
        <v>0</v>
      </c>
      <c r="AQ22" s="145"/>
      <c r="AR22" s="146">
        <f>AS22*$AS$28/1000</f>
        <v>0</v>
      </c>
      <c r="AS22" s="145"/>
      <c r="AT22" s="147">
        <f t="shared" si="0"/>
        <v>10.98204</v>
      </c>
      <c r="AU22" s="136"/>
    </row>
    <row r="23" spans="1:47" ht="14.1" customHeight="1" x14ac:dyDescent="0.3">
      <c r="A23" s="183" t="s">
        <v>86</v>
      </c>
      <c r="B23" s="157">
        <v>60</v>
      </c>
      <c r="C23" s="149"/>
      <c r="D23" s="146">
        <f>E23*$E$28/1000</f>
        <v>0</v>
      </c>
      <c r="E23" s="145"/>
      <c r="F23" s="146">
        <f>G23*$G$28/1000</f>
        <v>1.5</v>
      </c>
      <c r="G23" s="145">
        <v>60</v>
      </c>
      <c r="H23" s="146">
        <f>I23*$I$28/1000</f>
        <v>0</v>
      </c>
      <c r="I23" s="145"/>
      <c r="J23" s="146">
        <f>K23*$K$28/1000</f>
        <v>0</v>
      </c>
      <c r="K23" s="145"/>
      <c r="L23" s="146">
        <f>M23*$M$28/1000</f>
        <v>0</v>
      </c>
      <c r="M23" s="145"/>
      <c r="N23" s="146">
        <f>O23*$O$28/1000</f>
        <v>0</v>
      </c>
      <c r="O23" s="145"/>
      <c r="P23" s="146">
        <f>Q23*$Q$28/1000</f>
        <v>0</v>
      </c>
      <c r="Q23" s="145"/>
      <c r="R23" s="146">
        <f>S23*$S$28/1000</f>
        <v>0</v>
      </c>
      <c r="S23" s="145"/>
      <c r="T23" s="146">
        <f>U23*$U$28/1000</f>
        <v>0</v>
      </c>
      <c r="U23" s="145"/>
      <c r="V23" s="146">
        <f>W23*$W$28/1000</f>
        <v>0</v>
      </c>
      <c r="W23" s="145"/>
      <c r="X23" s="146">
        <f>Y23*$Y$28/1000</f>
        <v>0</v>
      </c>
      <c r="Y23" s="145"/>
      <c r="Z23" s="146">
        <f>AA23*$AA$28/1000</f>
        <v>0</v>
      </c>
      <c r="AA23" s="145"/>
      <c r="AB23" s="146">
        <f>AC23*$AC$28/1000</f>
        <v>0</v>
      </c>
      <c r="AC23" s="145"/>
      <c r="AD23" s="146">
        <f>AE23*$AE$28/1000</f>
        <v>0</v>
      </c>
      <c r="AE23" s="145"/>
      <c r="AF23" s="146">
        <f>AG23*$AG$28/1000</f>
        <v>0</v>
      </c>
      <c r="AG23" s="145"/>
      <c r="AH23" s="146">
        <f>AI23*$AI$28/1000</f>
        <v>0</v>
      </c>
      <c r="AI23" s="145"/>
      <c r="AJ23" s="146">
        <f>AK23*$AK$28/1000</f>
        <v>0</v>
      </c>
      <c r="AK23" s="145"/>
      <c r="AL23" s="146">
        <f>AM23*$AM$28/1000</f>
        <v>0</v>
      </c>
      <c r="AM23" s="145"/>
      <c r="AN23" s="146">
        <f>AO23*$AO$28/1000</f>
        <v>0</v>
      </c>
      <c r="AO23" s="145"/>
      <c r="AP23" s="146">
        <f>AQ23*$AQ$28/1000</f>
        <v>0</v>
      </c>
      <c r="AQ23" s="145"/>
      <c r="AR23" s="146">
        <f>AS23*$AS$28/1000</f>
        <v>0</v>
      </c>
      <c r="AS23" s="145"/>
      <c r="AT23" s="147">
        <f t="shared" si="0"/>
        <v>1.5</v>
      </c>
      <c r="AU23" s="136"/>
    </row>
    <row r="24" spans="1:47" ht="14.1" customHeight="1" x14ac:dyDescent="0.3">
      <c r="A24" s="181" t="s">
        <v>72</v>
      </c>
      <c r="B24" s="182">
        <v>200</v>
      </c>
      <c r="C24" s="184">
        <v>190</v>
      </c>
      <c r="D24" s="146">
        <f>E24*$E$28/1000</f>
        <v>0</v>
      </c>
      <c r="E24" s="145"/>
      <c r="F24" s="146">
        <f>G24*$G$28/1000</f>
        <v>0</v>
      </c>
      <c r="G24" s="145"/>
      <c r="H24" s="146">
        <f>I24*$I$28/1000</f>
        <v>0</v>
      </c>
      <c r="I24" s="145"/>
      <c r="J24" s="146">
        <f>K24*$K$28/1000</f>
        <v>0</v>
      </c>
      <c r="K24" s="145"/>
      <c r="L24" s="146">
        <f>M24*$M$28/1000</f>
        <v>0</v>
      </c>
      <c r="M24" s="145"/>
      <c r="N24" s="146">
        <f>O24*$O$28/1000</f>
        <v>0</v>
      </c>
      <c r="O24" s="145"/>
      <c r="P24" s="146">
        <f>Q24*$Q$28/1000</f>
        <v>0</v>
      </c>
      <c r="Q24" s="145"/>
      <c r="R24" s="146">
        <f>S24*$S$28/1000</f>
        <v>0.156</v>
      </c>
      <c r="S24" s="145">
        <v>0.6</v>
      </c>
      <c r="T24" s="146">
        <f>U24*$U$28/1000</f>
        <v>0</v>
      </c>
      <c r="U24" s="145"/>
      <c r="V24" s="146">
        <f>W24*$W$28/1000</f>
        <v>0.26500000000000001</v>
      </c>
      <c r="W24" s="145">
        <v>10</v>
      </c>
      <c r="X24" s="146">
        <f>Y24*$Y$28/1000</f>
        <v>0</v>
      </c>
      <c r="Y24" s="145"/>
      <c r="Z24" s="146">
        <f>AA24*$AA$28/1000</f>
        <v>0</v>
      </c>
      <c r="AA24" s="145"/>
      <c r="AB24" s="146">
        <f>AC24*$AC$28/1000</f>
        <v>0</v>
      </c>
      <c r="AC24" s="145"/>
      <c r="AD24" s="146">
        <f>AE24*$AE$28/1000</f>
        <v>0</v>
      </c>
      <c r="AE24" s="145"/>
      <c r="AF24" s="146">
        <f>AG24*$AG$28/1000</f>
        <v>0</v>
      </c>
      <c r="AG24" s="145"/>
      <c r="AH24" s="146">
        <f>AI24*$AI$28/1000</f>
        <v>0</v>
      </c>
      <c r="AI24" s="145"/>
      <c r="AJ24" s="146">
        <f>AK24*$AK$28/1000</f>
        <v>0</v>
      </c>
      <c r="AK24" s="145"/>
      <c r="AL24" s="146">
        <f>AM24*$AM$28/1000</f>
        <v>0</v>
      </c>
      <c r="AM24" s="145"/>
      <c r="AN24" s="146">
        <f>AO24*$AO$28/1000</f>
        <v>0</v>
      </c>
      <c r="AO24" s="145"/>
      <c r="AP24" s="146">
        <f>AQ24*$AQ$28/1000</f>
        <v>0</v>
      </c>
      <c r="AQ24" s="145"/>
      <c r="AR24" s="146">
        <f>AS24*$AS$28/1000</f>
        <v>0</v>
      </c>
      <c r="AS24" s="145"/>
      <c r="AT24" s="147">
        <f t="shared" si="0"/>
        <v>0.42100000000000004</v>
      </c>
      <c r="AU24" s="136"/>
    </row>
    <row r="25" spans="1:47" ht="14.1" customHeight="1" x14ac:dyDescent="0.3">
      <c r="A25" s="152" t="s">
        <v>70</v>
      </c>
      <c r="B25" s="145">
        <v>450</v>
      </c>
      <c r="C25" s="184"/>
      <c r="D25" s="146">
        <f>E25*$E$28/1000</f>
        <v>0</v>
      </c>
      <c r="E25" s="145"/>
      <c r="F25" s="146">
        <f>G25*$G$28/1000</f>
        <v>0</v>
      </c>
      <c r="G25" s="145"/>
      <c r="H25" s="146">
        <f>I25*$I$28/1000</f>
        <v>0</v>
      </c>
      <c r="I25" s="145"/>
      <c r="J25" s="146">
        <f>K25*$K$28/1000</f>
        <v>0</v>
      </c>
      <c r="K25" s="145"/>
      <c r="L25" s="146">
        <f>M25*$M$28/1000</f>
        <v>0</v>
      </c>
      <c r="M25" s="145"/>
      <c r="N25" s="146">
        <f>O25*$O$28/1000</f>
        <v>0</v>
      </c>
      <c r="O25" s="145"/>
      <c r="P25" s="146">
        <f>Q25*$Q$28/1000</f>
        <v>0</v>
      </c>
      <c r="Q25" s="145"/>
      <c r="R25" s="146">
        <f>S25*$S$28/1000</f>
        <v>0</v>
      </c>
      <c r="S25" s="145"/>
      <c r="T25" s="146">
        <f>U25*$U$28/1000</f>
        <v>0</v>
      </c>
      <c r="U25" s="145"/>
      <c r="V25" s="146">
        <f>W25*$W$28/1000</f>
        <v>0</v>
      </c>
      <c r="W25" s="145"/>
      <c r="X25" s="146">
        <f>Y25*$Y$28/1000</f>
        <v>0</v>
      </c>
      <c r="Y25" s="145"/>
      <c r="Z25" s="146">
        <f>AA25*$AA$28/1000</f>
        <v>0</v>
      </c>
      <c r="AA25" s="145"/>
      <c r="AB25" s="146">
        <f>AC25*$AC$28/1000</f>
        <v>0</v>
      </c>
      <c r="AC25" s="145"/>
      <c r="AD25" s="146">
        <f>AE25*$AE$28/1000</f>
        <v>0</v>
      </c>
      <c r="AE25" s="145"/>
      <c r="AF25" s="146">
        <f>AG25*$AG$28/1000</f>
        <v>0</v>
      </c>
      <c r="AG25" s="145"/>
      <c r="AH25" s="146">
        <f>AI25*$AI$28/1000</f>
        <v>0</v>
      </c>
      <c r="AI25" s="145"/>
      <c r="AJ25" s="146">
        <f>AK25*$AK$28/1000</f>
        <v>0</v>
      </c>
      <c r="AK25" s="145"/>
      <c r="AL25" s="146">
        <f>AM25*$AM$28/1000</f>
        <v>0</v>
      </c>
      <c r="AM25" s="145"/>
      <c r="AN25" s="146">
        <f>AO25*$AO$28/1000</f>
        <v>0</v>
      </c>
      <c r="AO25" s="145"/>
      <c r="AP25" s="146">
        <f>AQ25*$AQ$28/1000</f>
        <v>0</v>
      </c>
      <c r="AQ25" s="145"/>
      <c r="AR25" s="146">
        <f>AS25*$AS$28/1000</f>
        <v>0</v>
      </c>
      <c r="AS25" s="145"/>
      <c r="AT25" s="147">
        <f t="shared" si="0"/>
        <v>0</v>
      </c>
      <c r="AU25" s="136"/>
    </row>
    <row r="26" spans="1:47" ht="14.1" customHeight="1" thickBot="1" x14ac:dyDescent="0.35">
      <c r="A26" s="159" t="s">
        <v>71</v>
      </c>
      <c r="B26" s="163">
        <v>450</v>
      </c>
      <c r="C26" s="185"/>
      <c r="D26" s="146">
        <f>E26*$E$28/1000</f>
        <v>0</v>
      </c>
      <c r="E26" s="163"/>
      <c r="F26" s="146">
        <f>G26*$G$28/1000</f>
        <v>0</v>
      </c>
      <c r="G26" s="163"/>
      <c r="H26" s="146">
        <f>I26*$I$28/1000</f>
        <v>0</v>
      </c>
      <c r="I26" s="163"/>
      <c r="J26" s="146">
        <f>K26*$K$28/1000</f>
        <v>0</v>
      </c>
      <c r="K26" s="163"/>
      <c r="L26" s="146">
        <f>M26*$M$28/1000</f>
        <v>0</v>
      </c>
      <c r="M26" s="163"/>
      <c r="N26" s="146">
        <f>O26*$O$28/1000</f>
        <v>0</v>
      </c>
      <c r="O26" s="163"/>
      <c r="P26" s="146">
        <f>Q26*$Q$28/1000</f>
        <v>0</v>
      </c>
      <c r="Q26" s="163"/>
      <c r="R26" s="146">
        <f>S26*$S$28/1000</f>
        <v>0</v>
      </c>
      <c r="S26" s="163"/>
      <c r="T26" s="146">
        <f>U26*$U$28/1000</f>
        <v>0</v>
      </c>
      <c r="U26" s="163"/>
      <c r="V26" s="146">
        <f>W26*$W$28/1000</f>
        <v>0</v>
      </c>
      <c r="W26" s="163"/>
      <c r="X26" s="146">
        <f>Y26*$Y$28/1000</f>
        <v>0</v>
      </c>
      <c r="Y26" s="163"/>
      <c r="Z26" s="146">
        <f>AA26*$AA$28/1000</f>
        <v>0</v>
      </c>
      <c r="AA26" s="163"/>
      <c r="AB26" s="146">
        <f>AC26*$AC$28/1000</f>
        <v>0</v>
      </c>
      <c r="AC26" s="163"/>
      <c r="AD26" s="146">
        <f>AE26*$AE$28/1000</f>
        <v>0</v>
      </c>
      <c r="AE26" s="163"/>
      <c r="AF26" s="146">
        <f>AG26*$AG$28/1000</f>
        <v>0</v>
      </c>
      <c r="AG26" s="163"/>
      <c r="AH26" s="146">
        <f>AI26*$AI$28/1000</f>
        <v>0</v>
      </c>
      <c r="AI26" s="163"/>
      <c r="AJ26" s="146">
        <f>AK26*$AK$28/1000</f>
        <v>0</v>
      </c>
      <c r="AK26" s="163"/>
      <c r="AL26" s="146">
        <f>AM26*$AM$28/1000</f>
        <v>0</v>
      </c>
      <c r="AM26" s="163"/>
      <c r="AN26" s="146">
        <f>AO26*$AO$28/1000</f>
        <v>0</v>
      </c>
      <c r="AO26" s="163"/>
      <c r="AP26" s="146">
        <f>AQ26*$AQ$28/1000</f>
        <v>0</v>
      </c>
      <c r="AQ26" s="163"/>
      <c r="AR26" s="146">
        <f>AS26*$AS$28/1000</f>
        <v>0</v>
      </c>
      <c r="AS26" s="163"/>
      <c r="AT26" s="147">
        <f t="shared" si="0"/>
        <v>0</v>
      </c>
      <c r="AU26" s="136"/>
    </row>
    <row r="27" spans="1:47" ht="14.1" customHeight="1" thickTop="1" thickBot="1" x14ac:dyDescent="0.35">
      <c r="A27" s="186"/>
      <c r="B27" s="187">
        <f>AT29</f>
        <v>55.488780000000006</v>
      </c>
      <c r="C27" s="188">
        <f>SUM(C6:C26)</f>
        <v>889.1</v>
      </c>
      <c r="D27" s="188">
        <f>SUM(D6:D26)</f>
        <v>0</v>
      </c>
      <c r="E27" s="188">
        <f>SUM(E6:E26)</f>
        <v>0</v>
      </c>
      <c r="F27" s="188">
        <f>SUM(F6:F26)</f>
        <v>3.1124999999999998</v>
      </c>
      <c r="G27" s="188">
        <f>SUM(G6:G26)</f>
        <v>124.5</v>
      </c>
      <c r="H27" s="188">
        <f>SUM(H6:H26)</f>
        <v>8.68</v>
      </c>
      <c r="I27" s="188">
        <f>SUM(I6:I26)</f>
        <v>280</v>
      </c>
      <c r="J27" s="188">
        <f>SUM(J6:J26)</f>
        <v>2.75</v>
      </c>
      <c r="K27" s="188">
        <f>SUM(K6:K26)</f>
        <v>11</v>
      </c>
      <c r="L27" s="188">
        <f>SUM(L6:L26)</f>
        <v>3.8</v>
      </c>
      <c r="M27" s="188">
        <f>SUM(M6:M26)</f>
        <v>10</v>
      </c>
      <c r="N27" s="188">
        <f>SUM(N6:N26)</f>
        <v>0.21017999999999998</v>
      </c>
      <c r="O27" s="188">
        <f>SUM(O6:O26)</f>
        <v>3.1</v>
      </c>
      <c r="P27" s="188">
        <f>SUM(P6:P26)</f>
        <v>3.85</v>
      </c>
      <c r="Q27" s="188">
        <f>SUM(Q6:Q26)</f>
        <v>10</v>
      </c>
      <c r="R27" s="188">
        <f>SUM(R6:R26)</f>
        <v>0.156</v>
      </c>
      <c r="S27" s="188">
        <f>SUM(S6:S26)</f>
        <v>0.6</v>
      </c>
      <c r="T27" s="188">
        <f>SUM(T6:T26)</f>
        <v>1.2150000000000001</v>
      </c>
      <c r="U27" s="188">
        <f>SUM(U6:U26)</f>
        <v>2.7</v>
      </c>
      <c r="V27" s="188">
        <f>SUM(V6:V26)</f>
        <v>1.484</v>
      </c>
      <c r="W27" s="188">
        <f>SUM(W6:W26)</f>
        <v>56</v>
      </c>
      <c r="X27" s="188">
        <f>SUM(X6:X26)</f>
        <v>14.25</v>
      </c>
      <c r="Y27" s="188">
        <f>SUM(Y6:Y26)</f>
        <v>38</v>
      </c>
      <c r="Z27" s="188">
        <f>SUM(Z6:Z26)</f>
        <v>0.216</v>
      </c>
      <c r="AA27" s="188">
        <f>SUM(AA6:AA26)</f>
        <v>24</v>
      </c>
      <c r="AB27" s="188">
        <f>SUM(AB6:AB26)</f>
        <v>0.28749999999999998</v>
      </c>
      <c r="AC27" s="188">
        <f>SUM(AC6:AC26)</f>
        <v>25</v>
      </c>
      <c r="AD27" s="188">
        <f>SUM(AD6:AD26)</f>
        <v>0.496</v>
      </c>
      <c r="AE27" s="188">
        <f>SUM(AE6:AE26)</f>
        <v>31</v>
      </c>
      <c r="AF27" s="188">
        <f>SUM(AF6:AF26)</f>
        <v>0.15359999999999999</v>
      </c>
      <c r="AG27" s="188">
        <f>SUM(AG6:AG26)</f>
        <v>9.6</v>
      </c>
      <c r="AH27" s="188">
        <f>SUM(AH6:AH26)</f>
        <v>1.206</v>
      </c>
      <c r="AI27" s="188">
        <f>SUM(AI6:AI26)</f>
        <v>36</v>
      </c>
      <c r="AJ27" s="188">
        <f>SUM(AJ6:AJ26)</f>
        <v>1.4139999999999999</v>
      </c>
      <c r="AK27" s="188">
        <f>SUM(AK6:AK26)</f>
        <v>28</v>
      </c>
      <c r="AL27" s="188">
        <f>SUM(AL6:AL26)</f>
        <v>8.7999999999999995E-2</v>
      </c>
      <c r="AM27" s="188">
        <f>SUM(AM6:AM26)</f>
        <v>4</v>
      </c>
      <c r="AN27" s="188">
        <f>SUM(AN6:AN26)</f>
        <v>9.4749999999999996</v>
      </c>
      <c r="AO27" s="188">
        <f>SUM(AO6:AO26)</f>
        <v>75.8</v>
      </c>
      <c r="AP27" s="188">
        <f>SUM(AP6:AP26)</f>
        <v>2.61</v>
      </c>
      <c r="AQ27" s="188">
        <f>SUM(AQ6:AQ26)</f>
        <v>18</v>
      </c>
      <c r="AR27" s="188">
        <f>SUM(AR6:AR26)</f>
        <v>0</v>
      </c>
      <c r="AS27" s="188">
        <v>2.5</v>
      </c>
      <c r="AT27" s="136"/>
      <c r="AU27" s="136"/>
    </row>
    <row r="28" spans="1:47" s="114" customFormat="1" ht="14.1" customHeight="1" thickBot="1" x14ac:dyDescent="0.35">
      <c r="A28" s="189" t="s">
        <v>25</v>
      </c>
      <c r="B28" s="190"/>
      <c r="C28" s="167"/>
      <c r="D28" s="167"/>
      <c r="E28" s="167">
        <v>91.7</v>
      </c>
      <c r="F28" s="167"/>
      <c r="G28" s="167">
        <v>25</v>
      </c>
      <c r="H28" s="167"/>
      <c r="I28" s="167">
        <v>31</v>
      </c>
      <c r="J28" s="167"/>
      <c r="K28" s="167">
        <v>250</v>
      </c>
      <c r="L28" s="167"/>
      <c r="M28" s="167">
        <v>380</v>
      </c>
      <c r="N28" s="167"/>
      <c r="O28" s="167">
        <v>67.8</v>
      </c>
      <c r="P28" s="167"/>
      <c r="Q28" s="167">
        <v>385</v>
      </c>
      <c r="R28" s="167"/>
      <c r="S28" s="167">
        <v>260</v>
      </c>
      <c r="T28" s="167"/>
      <c r="U28" s="167">
        <v>450</v>
      </c>
      <c r="V28" s="167"/>
      <c r="W28" s="167">
        <v>26.5</v>
      </c>
      <c r="X28" s="167"/>
      <c r="Y28" s="167">
        <v>375</v>
      </c>
      <c r="Z28" s="167"/>
      <c r="AA28" s="167">
        <v>9</v>
      </c>
      <c r="AB28" s="167"/>
      <c r="AC28" s="167">
        <v>11.5</v>
      </c>
      <c r="AD28" s="167"/>
      <c r="AE28" s="167">
        <v>16</v>
      </c>
      <c r="AF28" s="167"/>
      <c r="AG28" s="167">
        <v>16</v>
      </c>
      <c r="AH28" s="167"/>
      <c r="AI28" s="167">
        <v>33.5</v>
      </c>
      <c r="AJ28" s="167"/>
      <c r="AK28" s="167">
        <v>50.5</v>
      </c>
      <c r="AL28" s="167"/>
      <c r="AM28" s="167">
        <v>22</v>
      </c>
      <c r="AN28" s="167"/>
      <c r="AO28" s="167">
        <v>125</v>
      </c>
      <c r="AP28" s="167"/>
      <c r="AQ28" s="167">
        <v>145</v>
      </c>
      <c r="AR28" s="167"/>
      <c r="AS28" s="191">
        <v>14</v>
      </c>
      <c r="AT28" s="171"/>
      <c r="AU28" s="171"/>
    </row>
    <row r="29" spans="1:47" ht="40.200000000000003" x14ac:dyDescent="0.3">
      <c r="A29" s="172"/>
      <c r="B29" s="173"/>
      <c r="C29" s="173"/>
      <c r="D29" s="173"/>
      <c r="E29" s="192">
        <f t="shared" ref="E29" si="1">E27*E28/1000</f>
        <v>0</v>
      </c>
      <c r="F29" s="173"/>
      <c r="G29" s="192">
        <f t="shared" ref="G29:AG29" si="2">G27*G28/1000</f>
        <v>3.1124999999999998</v>
      </c>
      <c r="H29" s="192"/>
      <c r="I29" s="192">
        <f t="shared" si="2"/>
        <v>8.68</v>
      </c>
      <c r="J29" s="192"/>
      <c r="K29" s="192">
        <f t="shared" si="2"/>
        <v>2.75</v>
      </c>
      <c r="L29" s="192"/>
      <c r="M29" s="192">
        <f t="shared" si="2"/>
        <v>3.8</v>
      </c>
      <c r="N29" s="192"/>
      <c r="O29" s="192">
        <f t="shared" si="2"/>
        <v>0.21018000000000001</v>
      </c>
      <c r="P29" s="192"/>
      <c r="Q29" s="192">
        <f t="shared" si="2"/>
        <v>3.85</v>
      </c>
      <c r="R29" s="192"/>
      <c r="S29" s="192">
        <f t="shared" si="2"/>
        <v>0.156</v>
      </c>
      <c r="T29" s="192"/>
      <c r="U29" s="192">
        <f t="shared" si="2"/>
        <v>1.2150000000000001</v>
      </c>
      <c r="V29" s="192"/>
      <c r="W29" s="192">
        <f t="shared" si="2"/>
        <v>1.484</v>
      </c>
      <c r="X29" s="192"/>
      <c r="Y29" s="192">
        <f t="shared" si="2"/>
        <v>14.25</v>
      </c>
      <c r="Z29" s="192"/>
      <c r="AA29" s="192">
        <f t="shared" si="2"/>
        <v>0.216</v>
      </c>
      <c r="AB29" s="192"/>
      <c r="AC29" s="192">
        <f t="shared" si="2"/>
        <v>0.28749999999999998</v>
      </c>
      <c r="AD29" s="192"/>
      <c r="AE29" s="192">
        <f t="shared" si="2"/>
        <v>0.496</v>
      </c>
      <c r="AF29" s="192"/>
      <c r="AG29" s="192">
        <f t="shared" si="2"/>
        <v>0.15359999999999999</v>
      </c>
      <c r="AH29" s="192"/>
      <c r="AI29" s="192">
        <f t="shared" ref="AI29:AS29" si="3">AI27*AI28/1000</f>
        <v>1.206</v>
      </c>
      <c r="AJ29" s="192"/>
      <c r="AK29" s="192">
        <f t="shared" si="3"/>
        <v>1.4139999999999999</v>
      </c>
      <c r="AL29" s="192"/>
      <c r="AM29" s="192">
        <f t="shared" si="3"/>
        <v>8.7999999999999995E-2</v>
      </c>
      <c r="AN29" s="192"/>
      <c r="AO29" s="192">
        <f t="shared" si="3"/>
        <v>9.4749999999999996</v>
      </c>
      <c r="AP29" s="192"/>
      <c r="AQ29" s="192">
        <f t="shared" si="3"/>
        <v>2.61</v>
      </c>
      <c r="AR29" s="192"/>
      <c r="AS29" s="192">
        <f t="shared" si="3"/>
        <v>3.5000000000000003E-2</v>
      </c>
      <c r="AT29" s="147">
        <f>SUM(C29:AS29)</f>
        <v>55.488780000000006</v>
      </c>
      <c r="AU29" s="147">
        <f>SUM(AT5:AT26)+AS29</f>
        <v>55.488779999999998</v>
      </c>
    </row>
  </sheetData>
  <mergeCells count="2">
    <mergeCell ref="B3:AS3"/>
    <mergeCell ref="B2:AS2"/>
  </mergeCells>
  <pageMargins left="0.19685039370078741" right="0" top="0.19685039370078741" bottom="0" header="0" footer="0"/>
  <pageSetup paperSize="9" orientation="landscape" r:id="rId1"/>
  <colBreaks count="1" manualBreakCount="1">
    <brk id="6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7"/>
  <sheetViews>
    <sheetView view="pageBreakPreview" zoomScale="60" zoomScaleNormal="100" workbookViewId="0">
      <pane ySplit="4" topLeftCell="A5" activePane="bottomLeft" state="frozen"/>
      <selection pane="bottomLeft" activeCell="B2" sqref="B2:AW2"/>
    </sheetView>
  </sheetViews>
  <sheetFormatPr defaultRowHeight="14.4" x14ac:dyDescent="0.3"/>
  <cols>
    <col min="1" max="1" width="36.6640625" customWidth="1"/>
    <col min="2" max="2" width="8.5546875" style="74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5.554687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5.554687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8.109375" hidden="1" customWidth="1"/>
    <col min="21" max="21" width="4.33203125" customWidth="1"/>
    <col min="22" max="22" width="4.3320312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6.441406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  <col min="48" max="48" width="4.33203125" hidden="1" customWidth="1"/>
    <col min="49" max="49" width="4.33203125" customWidth="1"/>
    <col min="50" max="51" width="7.5546875" bestFit="1" customWidth="1"/>
    <col min="52" max="68" width="4.33203125" customWidth="1"/>
  </cols>
  <sheetData>
    <row r="1" spans="1:68" ht="15.6" x14ac:dyDescent="0.3">
      <c r="A1" s="134" t="s">
        <v>150</v>
      </c>
      <c r="B1" s="135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4"/>
      <c r="AP1" s="136"/>
      <c r="AQ1" s="134"/>
      <c r="AR1" s="136"/>
      <c r="AS1" s="136"/>
      <c r="AT1" s="136"/>
      <c r="AU1" s="136"/>
      <c r="AV1" s="136"/>
      <c r="AW1" s="136"/>
      <c r="AX1" s="136"/>
      <c r="AY1" s="136"/>
      <c r="AZ1" s="7"/>
      <c r="BA1" s="7"/>
      <c r="BB1" s="7"/>
      <c r="BC1" s="7"/>
      <c r="BD1" s="7"/>
      <c r="BE1" s="7"/>
      <c r="BH1" s="5"/>
      <c r="BI1" s="5"/>
      <c r="BK1" s="5"/>
      <c r="BL1" s="5"/>
      <c r="BM1" s="5"/>
      <c r="BN1" s="5"/>
      <c r="BO1" s="5"/>
      <c r="BP1" s="7"/>
    </row>
    <row r="2" spans="1:68" ht="15.6" x14ac:dyDescent="0.3">
      <c r="A2" s="193" t="s">
        <v>46</v>
      </c>
      <c r="B2" s="269" t="s">
        <v>158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194"/>
      <c r="AY2" s="194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</row>
    <row r="3" spans="1:68" ht="14.1" customHeight="1" x14ac:dyDescent="0.3">
      <c r="A3" s="195" t="s">
        <v>15</v>
      </c>
      <c r="B3" s="273" t="s">
        <v>2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5"/>
      <c r="AX3" s="177"/>
      <c r="AY3" s="177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</row>
    <row r="4" spans="1:68" ht="111.6" x14ac:dyDescent="0.3">
      <c r="A4" s="141" t="s">
        <v>16</v>
      </c>
      <c r="B4" s="141" t="s">
        <v>68</v>
      </c>
      <c r="C4" s="142" t="s">
        <v>40</v>
      </c>
      <c r="D4" s="142"/>
      <c r="E4" s="142" t="s">
        <v>0</v>
      </c>
      <c r="F4" s="142"/>
      <c r="G4" s="143" t="s">
        <v>1</v>
      </c>
      <c r="H4" s="143"/>
      <c r="I4" s="143" t="s">
        <v>107</v>
      </c>
      <c r="J4" s="143"/>
      <c r="K4" s="143" t="s">
        <v>3</v>
      </c>
      <c r="L4" s="143"/>
      <c r="M4" s="143" t="s">
        <v>24</v>
      </c>
      <c r="N4" s="143"/>
      <c r="O4" s="143" t="s">
        <v>37</v>
      </c>
      <c r="P4" s="143"/>
      <c r="Q4" s="143" t="s">
        <v>4</v>
      </c>
      <c r="R4" s="143"/>
      <c r="S4" s="143" t="s">
        <v>6</v>
      </c>
      <c r="T4" s="143"/>
      <c r="U4" s="143" t="s">
        <v>30</v>
      </c>
      <c r="V4" s="143"/>
      <c r="W4" s="143" t="s">
        <v>7</v>
      </c>
      <c r="X4" s="143"/>
      <c r="Y4" s="143" t="s">
        <v>63</v>
      </c>
      <c r="Z4" s="143"/>
      <c r="AA4" s="143" t="s">
        <v>8</v>
      </c>
      <c r="AB4" s="143"/>
      <c r="AC4" s="143" t="s">
        <v>10</v>
      </c>
      <c r="AD4" s="143"/>
      <c r="AE4" s="143" t="s">
        <v>11</v>
      </c>
      <c r="AF4" s="143"/>
      <c r="AG4" s="143" t="s">
        <v>110</v>
      </c>
      <c r="AH4" s="143"/>
      <c r="AI4" s="143" t="s">
        <v>67</v>
      </c>
      <c r="AJ4" s="143"/>
      <c r="AK4" s="143" t="s">
        <v>47</v>
      </c>
      <c r="AL4" s="143"/>
      <c r="AM4" s="143" t="s">
        <v>34</v>
      </c>
      <c r="AN4" s="143"/>
      <c r="AO4" s="143" t="s">
        <v>38</v>
      </c>
      <c r="AP4" s="143"/>
      <c r="AQ4" s="143" t="s">
        <v>58</v>
      </c>
      <c r="AR4" s="143"/>
      <c r="AS4" s="143" t="s">
        <v>22</v>
      </c>
      <c r="AT4" s="142"/>
      <c r="AU4" s="142" t="s">
        <v>33</v>
      </c>
      <c r="AV4" s="142"/>
      <c r="AW4" s="142" t="s">
        <v>19</v>
      </c>
      <c r="AX4" s="136"/>
      <c r="AY4" s="136"/>
    </row>
    <row r="5" spans="1:68" ht="14.1" customHeight="1" x14ac:dyDescent="0.3">
      <c r="A5" s="144" t="s">
        <v>59</v>
      </c>
      <c r="B5" s="144"/>
      <c r="C5" s="196"/>
      <c r="D5" s="146">
        <f>E5*$E$27/1000</f>
        <v>0</v>
      </c>
      <c r="E5" s="196"/>
      <c r="F5" s="146">
        <f>G5*$G$27/1000</f>
        <v>0</v>
      </c>
      <c r="G5" s="196"/>
      <c r="H5" s="146">
        <f>I5*$I$27/1000</f>
        <v>0</v>
      </c>
      <c r="I5" s="196"/>
      <c r="J5" s="146">
        <f>K5*$K$27/1000</f>
        <v>0</v>
      </c>
      <c r="K5" s="196"/>
      <c r="L5" s="146">
        <f>M5*$M$27/1000</f>
        <v>0</v>
      </c>
      <c r="M5" s="196"/>
      <c r="N5" s="146">
        <f>O5*$O$27/1000</f>
        <v>0</v>
      </c>
      <c r="O5" s="196"/>
      <c r="P5" s="146">
        <f>Q5*$Q$27/1000</f>
        <v>0</v>
      </c>
      <c r="Q5" s="196"/>
      <c r="R5" s="146">
        <f>S5*$S$27/1000</f>
        <v>0</v>
      </c>
      <c r="S5" s="196"/>
      <c r="T5" s="146">
        <f>U5*$U$27/1000</f>
        <v>0</v>
      </c>
      <c r="U5" s="196"/>
      <c r="V5" s="146">
        <f>W5*$W$27/1000</f>
        <v>0</v>
      </c>
      <c r="W5" s="196"/>
      <c r="X5" s="146">
        <f>Y5*$Y$27/1000</f>
        <v>0</v>
      </c>
      <c r="Y5" s="196"/>
      <c r="Z5" s="146">
        <f>AA5*$AA$27/1000</f>
        <v>0</v>
      </c>
      <c r="AA5" s="196"/>
      <c r="AB5" s="146">
        <f>AC5*$AC$27/1000</f>
        <v>0</v>
      </c>
      <c r="AC5" s="196"/>
      <c r="AD5" s="146">
        <f>AE5*$AE$27/1000</f>
        <v>0</v>
      </c>
      <c r="AE5" s="196"/>
      <c r="AF5" s="146">
        <f>AG5*$AG$27/1000</f>
        <v>0</v>
      </c>
      <c r="AG5" s="196"/>
      <c r="AH5" s="146">
        <f>AI5*$AI$27/1000</f>
        <v>0</v>
      </c>
      <c r="AI5" s="196"/>
      <c r="AJ5" s="146">
        <f>AK5*$AK$27/1000</f>
        <v>0</v>
      </c>
      <c r="AK5" s="196"/>
      <c r="AL5" s="146">
        <f>AM5*$AM$27/1000</f>
        <v>0</v>
      </c>
      <c r="AM5" s="196"/>
      <c r="AN5" s="146">
        <f>AO5*$AO$27/1000</f>
        <v>0</v>
      </c>
      <c r="AO5" s="196"/>
      <c r="AP5" s="146">
        <f>AQ5*$AQ$27/1000</f>
        <v>0</v>
      </c>
      <c r="AQ5" s="196"/>
      <c r="AR5" s="146">
        <f>AS5*$AS$27/1000</f>
        <v>0</v>
      </c>
      <c r="AS5" s="196"/>
      <c r="AT5" s="146">
        <f>AU5*$AU$27/1000</f>
        <v>0</v>
      </c>
      <c r="AU5" s="196"/>
      <c r="AV5" s="146">
        <f>AW5*$AW$27/1000</f>
        <v>0</v>
      </c>
      <c r="AW5" s="196"/>
      <c r="AX5" s="147">
        <f>D5+F5+H5+J5+L5+N5+P5+R5+T5+V5+X5+Z5+AB5+AD5+AF5+AH5+AJ5+AL5+AP5+AR5+AT5+AV5+AN5</f>
        <v>0</v>
      </c>
      <c r="AY5" s="136"/>
    </row>
    <row r="6" spans="1:68" ht="14.1" customHeight="1" x14ac:dyDescent="0.3">
      <c r="A6" s="148" t="s">
        <v>105</v>
      </c>
      <c r="B6" s="197" t="s">
        <v>103</v>
      </c>
      <c r="C6" s="198">
        <v>70</v>
      </c>
      <c r="D6" s="146">
        <f>E6*$E$27/1000</f>
        <v>0</v>
      </c>
      <c r="E6" s="196"/>
      <c r="F6" s="146">
        <f>G6*$G$27/1000</f>
        <v>2.79</v>
      </c>
      <c r="G6" s="196">
        <v>90</v>
      </c>
      <c r="H6" s="146">
        <f>I6*$I$27/1000</f>
        <v>0</v>
      </c>
      <c r="I6" s="196"/>
      <c r="J6" s="146">
        <f>K6*$K$27/1000</f>
        <v>1.9</v>
      </c>
      <c r="K6" s="196">
        <v>5</v>
      </c>
      <c r="L6" s="146">
        <f>M6*$M$27/1000</f>
        <v>0</v>
      </c>
      <c r="M6" s="196"/>
      <c r="N6" s="146">
        <f>O6*$O$27/1000</f>
        <v>0</v>
      </c>
      <c r="O6" s="196"/>
      <c r="P6" s="146">
        <f>Q6*$Q$27/1000</f>
        <v>0</v>
      </c>
      <c r="Q6" s="196"/>
      <c r="R6" s="146">
        <f>S6*$S$27/1000</f>
        <v>0.106</v>
      </c>
      <c r="S6" s="196">
        <v>4</v>
      </c>
      <c r="T6" s="146">
        <f>U6*$U$27/1000</f>
        <v>0</v>
      </c>
      <c r="U6" s="196"/>
      <c r="V6" s="146">
        <f>W6*$W$27/1000</f>
        <v>0</v>
      </c>
      <c r="W6" s="196"/>
      <c r="X6" s="146">
        <f>Y6*$Y$27/1000</f>
        <v>0</v>
      </c>
      <c r="Y6" s="196"/>
      <c r="Z6" s="146">
        <f>AA6*$AA$27/1000</f>
        <v>0</v>
      </c>
      <c r="AA6" s="196"/>
      <c r="AB6" s="146">
        <f>AC6*$AC$27/1000</f>
        <v>0</v>
      </c>
      <c r="AC6" s="196"/>
      <c r="AD6" s="146">
        <f>AE6*$AE$27/1000</f>
        <v>0</v>
      </c>
      <c r="AE6" s="196"/>
      <c r="AF6" s="146">
        <f>AG6*$AG$27/1000</f>
        <v>0</v>
      </c>
      <c r="AG6" s="196"/>
      <c r="AH6" s="146">
        <f>AI6*$AI$27/1000</f>
        <v>0</v>
      </c>
      <c r="AI6" s="196"/>
      <c r="AJ6" s="146">
        <f>AK6*$AK$27/1000</f>
        <v>0.35099999999999998</v>
      </c>
      <c r="AK6" s="196">
        <v>18</v>
      </c>
      <c r="AL6" s="146">
        <f>AM6*$AM$27/1000</f>
        <v>0</v>
      </c>
      <c r="AM6" s="196"/>
      <c r="AN6" s="146">
        <f>AO6*$AO$27/1000</f>
        <v>0</v>
      </c>
      <c r="AO6" s="196"/>
      <c r="AP6" s="146">
        <f>AQ6*$AQ$27/1000</f>
        <v>0</v>
      </c>
      <c r="AQ6" s="196"/>
      <c r="AR6" s="146">
        <f>AS6*$AS$27/1000</f>
        <v>0</v>
      </c>
      <c r="AS6" s="196"/>
      <c r="AT6" s="146">
        <f>AU6*$AU$27/1000</f>
        <v>0</v>
      </c>
      <c r="AU6" s="196"/>
      <c r="AV6" s="146">
        <f>AW6*$AW$27/1000</f>
        <v>0</v>
      </c>
      <c r="AW6" s="196"/>
      <c r="AX6" s="147">
        <f t="shared" ref="AX6:AX25" si="0">D6+F6+H6+J6+L6+N6+P6+R6+T6+V6+X6+Z6+AB6+AD6+AF6+AH6+AJ6+AL6+AP6+AR6+AT6+AV6+AN6</f>
        <v>5.1469999999999994</v>
      </c>
      <c r="AY6" s="136"/>
    </row>
    <row r="7" spans="1:68" ht="14.1" customHeight="1" x14ac:dyDescent="0.3">
      <c r="A7" s="199" t="s">
        <v>114</v>
      </c>
      <c r="B7" s="200" t="s">
        <v>102</v>
      </c>
      <c r="C7" s="198">
        <v>117</v>
      </c>
      <c r="D7" s="146">
        <f>E7*$E$27/1000</f>
        <v>0</v>
      </c>
      <c r="E7" s="196"/>
      <c r="F7" s="146">
        <f>G7*$G$27/1000</f>
        <v>1.24</v>
      </c>
      <c r="G7" s="196">
        <v>40</v>
      </c>
      <c r="H7" s="146">
        <f>I7*$I$27/1000</f>
        <v>0</v>
      </c>
      <c r="I7" s="196"/>
      <c r="J7" s="146">
        <f>K7*$K$27/1000</f>
        <v>0</v>
      </c>
      <c r="K7" s="196"/>
      <c r="L7" s="146">
        <f>M7*$M$27/1000</f>
        <v>0</v>
      </c>
      <c r="M7" s="196"/>
      <c r="N7" s="146">
        <f>O7*$O$27/1000</f>
        <v>0</v>
      </c>
      <c r="O7" s="196"/>
      <c r="P7" s="146">
        <f>Q7*$Q$27/1000</f>
        <v>0.182</v>
      </c>
      <c r="Q7" s="196">
        <v>0.7</v>
      </c>
      <c r="R7" s="146">
        <f>S7*$S$27/1000</f>
        <v>0.26500000000000001</v>
      </c>
      <c r="S7" s="196">
        <v>10</v>
      </c>
      <c r="T7" s="146">
        <f>U7*$U$27/1000</f>
        <v>0</v>
      </c>
      <c r="U7" s="196"/>
      <c r="V7" s="146">
        <f>W7*$W$27/1000</f>
        <v>0</v>
      </c>
      <c r="W7" s="196"/>
      <c r="X7" s="146">
        <f>Y7*$Y$27/1000</f>
        <v>0</v>
      </c>
      <c r="Y7" s="196"/>
      <c r="Z7" s="146">
        <f>AA7*$AA$27/1000</f>
        <v>0</v>
      </c>
      <c r="AA7" s="196"/>
      <c r="AB7" s="146">
        <f>AC7*$AC$27/1000</f>
        <v>0</v>
      </c>
      <c r="AC7" s="196"/>
      <c r="AD7" s="146">
        <f>AE7*$AE$27/1000</f>
        <v>0</v>
      </c>
      <c r="AE7" s="196"/>
      <c r="AF7" s="146">
        <f>AG7*$AG$27/1000</f>
        <v>0</v>
      </c>
      <c r="AG7" s="196"/>
      <c r="AH7" s="146">
        <f>AI7*$AI$27/1000</f>
        <v>0</v>
      </c>
      <c r="AI7" s="196"/>
      <c r="AJ7" s="146">
        <f>AK7*$AK$27/1000</f>
        <v>0</v>
      </c>
      <c r="AK7" s="196"/>
      <c r="AL7" s="146">
        <f>AM7*$AM$27/1000</f>
        <v>0</v>
      </c>
      <c r="AM7" s="196"/>
      <c r="AN7" s="146">
        <f>AO7*$AO$27/1000</f>
        <v>0</v>
      </c>
      <c r="AO7" s="196"/>
      <c r="AP7" s="146">
        <f>AQ7*$AQ$27/1000</f>
        <v>0</v>
      </c>
      <c r="AQ7" s="196"/>
      <c r="AR7" s="146">
        <f>AS7*$AS$27/1000</f>
        <v>0</v>
      </c>
      <c r="AS7" s="196"/>
      <c r="AT7" s="146">
        <f>AU7*$AU$27/1000</f>
        <v>0</v>
      </c>
      <c r="AU7" s="196"/>
      <c r="AV7" s="146">
        <f>AW7*$AW$27/1000</f>
        <v>0</v>
      </c>
      <c r="AW7" s="196"/>
      <c r="AX7" s="147">
        <f t="shared" si="0"/>
        <v>1.6869999999999998</v>
      </c>
      <c r="AY7" s="136"/>
    </row>
    <row r="8" spans="1:68" ht="14.1" customHeight="1" x14ac:dyDescent="0.3">
      <c r="A8" s="201" t="s">
        <v>76</v>
      </c>
      <c r="B8" s="202" t="s">
        <v>104</v>
      </c>
      <c r="C8" s="203"/>
      <c r="D8" s="146">
        <f>E8*$E$27/1000</f>
        <v>0.7</v>
      </c>
      <c r="E8" s="196">
        <v>28</v>
      </c>
      <c r="F8" s="146">
        <f>G8*$G$27/1000</f>
        <v>0</v>
      </c>
      <c r="G8" s="196"/>
      <c r="H8" s="146">
        <f>I8*$I$27/1000</f>
        <v>0</v>
      </c>
      <c r="I8" s="196"/>
      <c r="J8" s="146">
        <f>K8*$K$27/1000</f>
        <v>2.66</v>
      </c>
      <c r="K8" s="196">
        <v>7</v>
      </c>
      <c r="L8" s="146">
        <f>M8*$M$27/1000</f>
        <v>0</v>
      </c>
      <c r="M8" s="196"/>
      <c r="N8" s="146">
        <f>O8*$O$27/1000</f>
        <v>0</v>
      </c>
      <c r="O8" s="196"/>
      <c r="P8" s="146">
        <f>Q8*$Q$27/1000</f>
        <v>0</v>
      </c>
      <c r="Q8" s="196"/>
      <c r="R8" s="146">
        <f>S8*$S$27/1000</f>
        <v>0</v>
      </c>
      <c r="S8" s="196"/>
      <c r="T8" s="146">
        <f>U8*$U$27/1000</f>
        <v>0</v>
      </c>
      <c r="U8" s="196"/>
      <c r="V8" s="146">
        <f>W8*$W$27/1000</f>
        <v>0</v>
      </c>
      <c r="W8" s="196"/>
      <c r="X8" s="146">
        <f>Y8*$Y$27/1000</f>
        <v>0</v>
      </c>
      <c r="Y8" s="196"/>
      <c r="Z8" s="146">
        <f>AA8*$AA$27/1000</f>
        <v>0</v>
      </c>
      <c r="AA8" s="196"/>
      <c r="AB8" s="146">
        <f>AC8*$AC$27/1000</f>
        <v>0</v>
      </c>
      <c r="AC8" s="196"/>
      <c r="AD8" s="146">
        <f>AE8*$AE$27/1000</f>
        <v>0</v>
      </c>
      <c r="AE8" s="196"/>
      <c r="AF8" s="146">
        <f>AG8*$AG$27/1000</f>
        <v>0</v>
      </c>
      <c r="AG8" s="196"/>
      <c r="AH8" s="146">
        <f>AI8*$AI$27/1000</f>
        <v>0</v>
      </c>
      <c r="AI8" s="196"/>
      <c r="AJ8" s="146">
        <f>AK8*$AK$27/1000</f>
        <v>0</v>
      </c>
      <c r="AK8" s="196"/>
      <c r="AL8" s="146">
        <f>AM8*$AM$27/1000</f>
        <v>0</v>
      </c>
      <c r="AM8" s="196"/>
      <c r="AN8" s="146">
        <f>AO8*$AO$27/1000</f>
        <v>0</v>
      </c>
      <c r="AO8" s="196"/>
      <c r="AP8" s="146">
        <f>AQ8*$AQ$27/1000</f>
        <v>0</v>
      </c>
      <c r="AQ8" s="196"/>
      <c r="AR8" s="146">
        <f>AS8*$AS$27/1000</f>
        <v>0</v>
      </c>
      <c r="AS8" s="196"/>
      <c r="AT8" s="146">
        <f>AU8*$AU$27/1000</f>
        <v>0</v>
      </c>
      <c r="AU8" s="196"/>
      <c r="AV8" s="146">
        <f>AW8*$AW$27/1000</f>
        <v>0</v>
      </c>
      <c r="AW8" s="196"/>
      <c r="AX8" s="147">
        <f t="shared" si="0"/>
        <v>3.3600000000000003</v>
      </c>
      <c r="AY8" s="136"/>
    </row>
    <row r="9" spans="1:68" ht="14.1" customHeight="1" x14ac:dyDescent="0.3">
      <c r="A9" s="152" t="s">
        <v>70</v>
      </c>
      <c r="B9" s="145">
        <v>400</v>
      </c>
      <c r="C9" s="203"/>
      <c r="D9" s="146">
        <f>E9*$E$27/1000</f>
        <v>0</v>
      </c>
      <c r="E9" s="196"/>
      <c r="F9" s="146">
        <f>G9*$G$27/1000</f>
        <v>0</v>
      </c>
      <c r="G9" s="196"/>
      <c r="H9" s="146">
        <f>I9*$I$27/1000</f>
        <v>0</v>
      </c>
      <c r="I9" s="196"/>
      <c r="J9" s="146">
        <f>K9*$K$27/1000</f>
        <v>0</v>
      </c>
      <c r="K9" s="196"/>
      <c r="L9" s="146">
        <f>M9*$M$27/1000</f>
        <v>0</v>
      </c>
      <c r="M9" s="196"/>
      <c r="N9" s="146">
        <f>O9*$O$27/1000</f>
        <v>0</v>
      </c>
      <c r="O9" s="196"/>
      <c r="P9" s="146">
        <f>Q9*$Q$27/1000</f>
        <v>0</v>
      </c>
      <c r="Q9" s="196"/>
      <c r="R9" s="146">
        <f>S9*$S$27/1000</f>
        <v>0</v>
      </c>
      <c r="S9" s="196"/>
      <c r="T9" s="146">
        <f>U9*$U$27/1000</f>
        <v>0</v>
      </c>
      <c r="U9" s="196"/>
      <c r="V9" s="146">
        <f>W9*$W$27/1000</f>
        <v>0</v>
      </c>
      <c r="W9" s="196"/>
      <c r="X9" s="146">
        <f>Y9*$Y$27/1000</f>
        <v>0</v>
      </c>
      <c r="Y9" s="196"/>
      <c r="Z9" s="146">
        <f>AA9*$AA$27/1000</f>
        <v>0</v>
      </c>
      <c r="AA9" s="196"/>
      <c r="AB9" s="146">
        <f>AC9*$AC$27/1000</f>
        <v>0</v>
      </c>
      <c r="AC9" s="196"/>
      <c r="AD9" s="146">
        <f>AE9*$AE$27/1000</f>
        <v>0</v>
      </c>
      <c r="AE9" s="196"/>
      <c r="AF9" s="146">
        <f>AG9*$AG$27/1000</f>
        <v>0</v>
      </c>
      <c r="AG9" s="196"/>
      <c r="AH9" s="146">
        <f>AI9*$AI$27/1000</f>
        <v>0</v>
      </c>
      <c r="AI9" s="196"/>
      <c r="AJ9" s="146">
        <f>AK9*$AK$27/1000</f>
        <v>0</v>
      </c>
      <c r="AK9" s="196"/>
      <c r="AL9" s="146">
        <f>AM9*$AM$27/1000</f>
        <v>0</v>
      </c>
      <c r="AM9" s="196"/>
      <c r="AN9" s="146">
        <f>AO9*$AO$27/1000</f>
        <v>0</v>
      </c>
      <c r="AO9" s="196"/>
      <c r="AP9" s="146">
        <f>AQ9*$AQ$27/1000</f>
        <v>0</v>
      </c>
      <c r="AQ9" s="196"/>
      <c r="AR9" s="146">
        <f>AS9*$AS$27/1000</f>
        <v>0</v>
      </c>
      <c r="AS9" s="196"/>
      <c r="AT9" s="146">
        <f>AU9*$AU$27/1000</f>
        <v>0</v>
      </c>
      <c r="AU9" s="196"/>
      <c r="AV9" s="146">
        <f>AW9*$AW$27/1000</f>
        <v>0</v>
      </c>
      <c r="AW9" s="196"/>
      <c r="AX9" s="147">
        <f t="shared" si="0"/>
        <v>0</v>
      </c>
      <c r="AY9" s="136"/>
    </row>
    <row r="10" spans="1:68" ht="14.1" customHeight="1" x14ac:dyDescent="0.3">
      <c r="A10" s="152" t="s">
        <v>71</v>
      </c>
      <c r="B10" s="145">
        <v>400</v>
      </c>
      <c r="C10" s="203"/>
      <c r="D10" s="146">
        <f>E10*$E$27/1000</f>
        <v>0</v>
      </c>
      <c r="E10" s="196"/>
      <c r="F10" s="146">
        <f>G10*$G$27/1000</f>
        <v>0</v>
      </c>
      <c r="G10" s="196"/>
      <c r="H10" s="146">
        <f>I10*$I$27/1000</f>
        <v>0</v>
      </c>
      <c r="I10" s="196"/>
      <c r="J10" s="146">
        <f>K10*$K$27/1000</f>
        <v>0</v>
      </c>
      <c r="K10" s="196"/>
      <c r="L10" s="146">
        <f>M10*$M$27/1000</f>
        <v>0</v>
      </c>
      <c r="M10" s="196"/>
      <c r="N10" s="146">
        <f>O10*$O$27/1000</f>
        <v>0</v>
      </c>
      <c r="O10" s="196"/>
      <c r="P10" s="146">
        <f>Q10*$Q$27/1000</f>
        <v>0</v>
      </c>
      <c r="Q10" s="196"/>
      <c r="R10" s="146">
        <f>S10*$S$27/1000</f>
        <v>0</v>
      </c>
      <c r="S10" s="196"/>
      <c r="T10" s="146">
        <f>U10*$U$27/1000</f>
        <v>0</v>
      </c>
      <c r="U10" s="196"/>
      <c r="V10" s="146">
        <f>W10*$W$27/1000</f>
        <v>0</v>
      </c>
      <c r="W10" s="196"/>
      <c r="X10" s="146">
        <f>Y10*$Y$27/1000</f>
        <v>0</v>
      </c>
      <c r="Y10" s="196"/>
      <c r="Z10" s="146">
        <f>AA10*$AA$27/1000</f>
        <v>0</v>
      </c>
      <c r="AA10" s="196"/>
      <c r="AB10" s="146">
        <f>AC10*$AC$27/1000</f>
        <v>0</v>
      </c>
      <c r="AC10" s="196"/>
      <c r="AD10" s="146">
        <f>AE10*$AE$27/1000</f>
        <v>0</v>
      </c>
      <c r="AE10" s="196"/>
      <c r="AF10" s="146">
        <f>AG10*$AG$27/1000</f>
        <v>0</v>
      </c>
      <c r="AG10" s="196"/>
      <c r="AH10" s="146">
        <f>AI10*$AI$27/1000</f>
        <v>0</v>
      </c>
      <c r="AI10" s="196"/>
      <c r="AJ10" s="146">
        <f>AK10*$AK$27/1000</f>
        <v>0</v>
      </c>
      <c r="AK10" s="196"/>
      <c r="AL10" s="146">
        <f>AM10*$AM$27/1000</f>
        <v>0</v>
      </c>
      <c r="AM10" s="196"/>
      <c r="AN10" s="146">
        <f>AO10*$AO$27/1000</f>
        <v>0</v>
      </c>
      <c r="AO10" s="196"/>
      <c r="AP10" s="146">
        <f>AQ10*$AQ$27/1000</f>
        <v>0</v>
      </c>
      <c r="AQ10" s="196"/>
      <c r="AR10" s="146">
        <f>AS10*$AS$27/1000</f>
        <v>0</v>
      </c>
      <c r="AS10" s="196"/>
      <c r="AT10" s="146">
        <f>AU10*$AU$27/1000</f>
        <v>0</v>
      </c>
      <c r="AU10" s="196"/>
      <c r="AV10" s="146">
        <f>AW10*$AW$27/1000</f>
        <v>0</v>
      </c>
      <c r="AW10" s="196"/>
      <c r="AX10" s="147">
        <f t="shared" si="0"/>
        <v>0</v>
      </c>
      <c r="AY10" s="136"/>
    </row>
    <row r="11" spans="1:68" ht="14.1" customHeight="1" x14ac:dyDescent="0.3">
      <c r="A11" s="144" t="s">
        <v>59</v>
      </c>
      <c r="B11" s="144"/>
      <c r="C11" s="203"/>
      <c r="D11" s="146">
        <f>E11*$E$27/1000</f>
        <v>0</v>
      </c>
      <c r="E11" s="196"/>
      <c r="F11" s="146">
        <f>G11*$G$27/1000</f>
        <v>0</v>
      </c>
      <c r="G11" s="196"/>
      <c r="H11" s="146">
        <f>I11*$I$27/1000</f>
        <v>0</v>
      </c>
      <c r="I11" s="196"/>
      <c r="J11" s="146">
        <f>K11*$K$27/1000</f>
        <v>0</v>
      </c>
      <c r="K11" s="196"/>
      <c r="L11" s="146">
        <f>M11*$M$27/1000</f>
        <v>0</v>
      </c>
      <c r="M11" s="196"/>
      <c r="N11" s="146">
        <f>O11*$O$27/1000</f>
        <v>0</v>
      </c>
      <c r="O11" s="196"/>
      <c r="P11" s="146">
        <f>Q11*$Q$27/1000</f>
        <v>0</v>
      </c>
      <c r="Q11" s="196"/>
      <c r="R11" s="146">
        <f>S11*$S$27/1000</f>
        <v>0</v>
      </c>
      <c r="S11" s="196"/>
      <c r="T11" s="146">
        <f>U11*$U$27/1000</f>
        <v>0</v>
      </c>
      <c r="U11" s="196"/>
      <c r="V11" s="146">
        <f>W11*$W$27/1000</f>
        <v>0</v>
      </c>
      <c r="W11" s="196"/>
      <c r="X11" s="146">
        <f>Y11*$Y$27/1000</f>
        <v>0</v>
      </c>
      <c r="Y11" s="196"/>
      <c r="Z11" s="146">
        <f>AA11*$AA$27/1000</f>
        <v>0</v>
      </c>
      <c r="AA11" s="196"/>
      <c r="AB11" s="146">
        <f>AC11*$AC$27/1000</f>
        <v>0</v>
      </c>
      <c r="AC11" s="196"/>
      <c r="AD11" s="146">
        <f>AE11*$AE$27/1000</f>
        <v>0</v>
      </c>
      <c r="AE11" s="196"/>
      <c r="AF11" s="146">
        <f>AG11*$AG$27/1000</f>
        <v>0</v>
      </c>
      <c r="AG11" s="196"/>
      <c r="AH11" s="146">
        <f>AI11*$AI$27/1000</f>
        <v>0</v>
      </c>
      <c r="AI11" s="196"/>
      <c r="AJ11" s="146">
        <f>AK11*$AK$27/1000</f>
        <v>0</v>
      </c>
      <c r="AK11" s="196"/>
      <c r="AL11" s="146">
        <f>AM11*$AM$27/1000</f>
        <v>0</v>
      </c>
      <c r="AM11" s="196"/>
      <c r="AN11" s="146">
        <f>AO11*$AO$27/1000</f>
        <v>0</v>
      </c>
      <c r="AO11" s="196"/>
      <c r="AP11" s="146">
        <f>AQ11*$AQ$27/1000</f>
        <v>0</v>
      </c>
      <c r="AQ11" s="196"/>
      <c r="AR11" s="146">
        <f>AS11*$AS$27/1000</f>
        <v>0</v>
      </c>
      <c r="AS11" s="196"/>
      <c r="AT11" s="146">
        <f>AU11*$AU$27/1000</f>
        <v>0</v>
      </c>
      <c r="AU11" s="196"/>
      <c r="AV11" s="146">
        <f>AW11*$AW$27/1000</f>
        <v>0</v>
      </c>
      <c r="AW11" s="196"/>
      <c r="AX11" s="147">
        <f t="shared" si="0"/>
        <v>0</v>
      </c>
      <c r="AY11" s="136"/>
    </row>
    <row r="12" spans="1:68" ht="14.1" customHeight="1" x14ac:dyDescent="0.3">
      <c r="A12" s="152" t="s">
        <v>106</v>
      </c>
      <c r="B12" s="145">
        <v>100</v>
      </c>
      <c r="C12" s="203">
        <v>95</v>
      </c>
      <c r="D12" s="146">
        <f>E12*$E$27/1000</f>
        <v>0</v>
      </c>
      <c r="E12" s="196"/>
      <c r="F12" s="146">
        <f>G12*$G$27/1000</f>
        <v>0</v>
      </c>
      <c r="G12" s="196"/>
      <c r="H12" s="146">
        <f>I12*$I$27/1000</f>
        <v>1.665</v>
      </c>
      <c r="I12" s="196">
        <v>9</v>
      </c>
      <c r="J12" s="146">
        <f>K12*$K$27/1000</f>
        <v>0</v>
      </c>
      <c r="K12" s="196"/>
      <c r="L12" s="146">
        <f>M12*$M$27/1000</f>
        <v>0</v>
      </c>
      <c r="M12" s="196"/>
      <c r="N12" s="146">
        <f>O12*$O$27/1000</f>
        <v>0</v>
      </c>
      <c r="O12" s="196"/>
      <c r="P12" s="146">
        <f>Q12*$Q$27/1000</f>
        <v>0</v>
      </c>
      <c r="Q12" s="196"/>
      <c r="R12" s="146">
        <f>S12*$S$27/1000</f>
        <v>0.26500000000000001</v>
      </c>
      <c r="S12" s="196">
        <v>10</v>
      </c>
      <c r="T12" s="146">
        <f>U12*$U$27/1000</f>
        <v>0</v>
      </c>
      <c r="U12" s="196"/>
      <c r="V12" s="146">
        <f>W12*$W$27/1000</f>
        <v>0</v>
      </c>
      <c r="W12" s="196"/>
      <c r="X12" s="146">
        <f>Y12*$Y$27/1000</f>
        <v>0</v>
      </c>
      <c r="Y12" s="196"/>
      <c r="Z12" s="146">
        <f>AA12*$AA$27/1000</f>
        <v>0</v>
      </c>
      <c r="AA12" s="196"/>
      <c r="AB12" s="146">
        <f>AC12*$AC$27/1000</f>
        <v>0</v>
      </c>
      <c r="AC12" s="196"/>
      <c r="AD12" s="146">
        <f>AE12*$AE$27/1000</f>
        <v>0</v>
      </c>
      <c r="AE12" s="196"/>
      <c r="AF12" s="146">
        <f>AG12*$AG$27/1000</f>
        <v>0</v>
      </c>
      <c r="AG12" s="196"/>
      <c r="AH12" s="146">
        <f>AI12*$AI$27/1000</f>
        <v>0</v>
      </c>
      <c r="AI12" s="196"/>
      <c r="AJ12" s="146">
        <f>AK12*$AK$27/1000</f>
        <v>0</v>
      </c>
      <c r="AK12" s="196"/>
      <c r="AL12" s="146">
        <f>AM12*$AM$27/1000</f>
        <v>0</v>
      </c>
      <c r="AM12" s="196"/>
      <c r="AN12" s="146">
        <f>AO12*$AO$27/1000</f>
        <v>0</v>
      </c>
      <c r="AO12" s="196"/>
      <c r="AP12" s="146">
        <f>AQ12*$AQ$27/1000</f>
        <v>0</v>
      </c>
      <c r="AQ12" s="196"/>
      <c r="AR12" s="146">
        <f>AS12*$AS$27/1000</f>
        <v>0</v>
      </c>
      <c r="AS12" s="196"/>
      <c r="AT12" s="146">
        <f>AU12*$AU$27/1000</f>
        <v>0</v>
      </c>
      <c r="AU12" s="196"/>
      <c r="AV12" s="146">
        <f>AW12*$AW$27/1000</f>
        <v>0</v>
      </c>
      <c r="AW12" s="196"/>
      <c r="AX12" s="147">
        <f t="shared" si="0"/>
        <v>1.9300000000000002</v>
      </c>
      <c r="AY12" s="136"/>
    </row>
    <row r="13" spans="1:68" ht="14.1" customHeight="1" x14ac:dyDescent="0.3">
      <c r="A13" s="144" t="s">
        <v>18</v>
      </c>
      <c r="B13" s="144"/>
      <c r="C13" s="196"/>
      <c r="D13" s="146">
        <f>E13*$E$27/1000</f>
        <v>0</v>
      </c>
      <c r="E13" s="196"/>
      <c r="F13" s="146">
        <f>G13*$G$27/1000</f>
        <v>0</v>
      </c>
      <c r="G13" s="196"/>
      <c r="H13" s="146">
        <f>I13*$I$27/1000</f>
        <v>0</v>
      </c>
      <c r="I13" s="196"/>
      <c r="J13" s="146">
        <f>K13*$K$27/1000</f>
        <v>0</v>
      </c>
      <c r="K13" s="196"/>
      <c r="L13" s="146">
        <f>M13*$M$27/1000</f>
        <v>0</v>
      </c>
      <c r="M13" s="196"/>
      <c r="N13" s="146">
        <f>O13*$O$27/1000</f>
        <v>0</v>
      </c>
      <c r="O13" s="196"/>
      <c r="P13" s="146">
        <f>Q13*$Q$27/1000</f>
        <v>0</v>
      </c>
      <c r="Q13" s="196"/>
      <c r="R13" s="146">
        <f>S13*$S$27/1000</f>
        <v>0</v>
      </c>
      <c r="S13" s="196"/>
      <c r="T13" s="146">
        <f>U13*$U$27/1000</f>
        <v>0</v>
      </c>
      <c r="U13" s="196"/>
      <c r="V13" s="146">
        <f>W13*$W$27/1000</f>
        <v>0</v>
      </c>
      <c r="W13" s="196"/>
      <c r="X13" s="146">
        <f>Y13*$Y$27/1000</f>
        <v>0</v>
      </c>
      <c r="Y13" s="196"/>
      <c r="Z13" s="146">
        <f>AA13*$AA$27/1000</f>
        <v>0</v>
      </c>
      <c r="AA13" s="196"/>
      <c r="AB13" s="146">
        <f>AC13*$AC$27/1000</f>
        <v>0</v>
      </c>
      <c r="AC13" s="196"/>
      <c r="AD13" s="146">
        <f>AE13*$AE$27/1000</f>
        <v>0</v>
      </c>
      <c r="AE13" s="196"/>
      <c r="AF13" s="146">
        <f>AG13*$AG$27/1000</f>
        <v>0</v>
      </c>
      <c r="AG13" s="196"/>
      <c r="AH13" s="146">
        <f>AI13*$AI$27/1000</f>
        <v>0</v>
      </c>
      <c r="AI13" s="196"/>
      <c r="AJ13" s="146">
        <f>AK13*$AK$27/1000</f>
        <v>0</v>
      </c>
      <c r="AK13" s="196"/>
      <c r="AL13" s="146">
        <f>AM13*$AM$27/1000</f>
        <v>0</v>
      </c>
      <c r="AM13" s="196"/>
      <c r="AN13" s="146">
        <f>AO13*$AO$27/1000</f>
        <v>0</v>
      </c>
      <c r="AO13" s="196"/>
      <c r="AP13" s="146">
        <f>AQ13*$AQ$27/1000</f>
        <v>0</v>
      </c>
      <c r="AQ13" s="196"/>
      <c r="AR13" s="146">
        <f>AS13*$AS$27/1000</f>
        <v>0</v>
      </c>
      <c r="AS13" s="196"/>
      <c r="AT13" s="146">
        <f>AU13*$AU$27/1000</f>
        <v>0</v>
      </c>
      <c r="AU13" s="196"/>
      <c r="AV13" s="146">
        <f>AW13*$AW$27/1000</f>
        <v>0</v>
      </c>
      <c r="AW13" s="196"/>
      <c r="AX13" s="147">
        <f t="shared" si="0"/>
        <v>0</v>
      </c>
      <c r="AY13" s="136"/>
    </row>
    <row r="14" spans="1:68" ht="14.1" customHeight="1" x14ac:dyDescent="0.3">
      <c r="A14" s="154" t="s">
        <v>111</v>
      </c>
      <c r="B14" s="145">
        <v>200</v>
      </c>
      <c r="C14" s="203">
        <v>172</v>
      </c>
      <c r="D14" s="146">
        <f>E14*$E$27/1000</f>
        <v>0</v>
      </c>
      <c r="E14" s="196"/>
      <c r="F14" s="146">
        <f>G14*$G$27/1000</f>
        <v>0</v>
      </c>
      <c r="G14" s="196"/>
      <c r="H14" s="146">
        <f>I14*$I$27/1000</f>
        <v>0</v>
      </c>
      <c r="I14" s="196"/>
      <c r="J14" s="146">
        <f>K14*$K$27/1000</f>
        <v>0</v>
      </c>
      <c r="K14" s="196"/>
      <c r="L14" s="146">
        <f>M14*$M$27/1000</f>
        <v>0.23729999999999998</v>
      </c>
      <c r="M14" s="196">
        <v>3.5</v>
      </c>
      <c r="N14" s="146">
        <f>O14*$O$27/1000</f>
        <v>0</v>
      </c>
      <c r="O14" s="196"/>
      <c r="P14" s="146">
        <f>Q14*$Q$27/1000</f>
        <v>0</v>
      </c>
      <c r="Q14" s="196"/>
      <c r="R14" s="146">
        <f>S14*$S$27/1000</f>
        <v>0</v>
      </c>
      <c r="S14" s="196"/>
      <c r="T14" s="146">
        <f>U14*$U$27/1000</f>
        <v>0</v>
      </c>
      <c r="U14" s="196"/>
      <c r="V14" s="146">
        <f>W14*$W$27/1000</f>
        <v>2.16</v>
      </c>
      <c r="W14" s="196">
        <v>16</v>
      </c>
      <c r="X14" s="146">
        <f>Y14*$Y$27/1000</f>
        <v>0</v>
      </c>
      <c r="Y14" s="196"/>
      <c r="Z14" s="146">
        <f>AA14*$AA$27/1000</f>
        <v>0.47699999999999998</v>
      </c>
      <c r="AA14" s="196">
        <v>53</v>
      </c>
      <c r="AB14" s="146">
        <f>AC14*$AC$27/1000</f>
        <v>0.20799999999999999</v>
      </c>
      <c r="AC14" s="196">
        <v>13</v>
      </c>
      <c r="AD14" s="146">
        <f>AE14*$AE$27/1000</f>
        <v>0.192</v>
      </c>
      <c r="AE14" s="196">
        <v>12</v>
      </c>
      <c r="AF14" s="146">
        <f>AG14*$AG$27/1000</f>
        <v>0</v>
      </c>
      <c r="AG14" s="196"/>
      <c r="AH14" s="146">
        <f>AI14*$AI$27/1000</f>
        <v>0</v>
      </c>
      <c r="AI14" s="196"/>
      <c r="AJ14" s="146">
        <f>AK14*$AK$27/1000</f>
        <v>0</v>
      </c>
      <c r="AK14" s="196"/>
      <c r="AL14" s="146">
        <f>AM14*$AM$27/1000</f>
        <v>0</v>
      </c>
      <c r="AM14" s="196"/>
      <c r="AN14" s="146">
        <f>AO14*$AO$27/1000</f>
        <v>0</v>
      </c>
      <c r="AO14" s="196"/>
      <c r="AP14" s="146">
        <f>AQ14*$AQ$27/1000</f>
        <v>0.375</v>
      </c>
      <c r="AQ14" s="196">
        <v>3</v>
      </c>
      <c r="AR14" s="146">
        <f>AS14*$AS$27/1000</f>
        <v>0.22</v>
      </c>
      <c r="AS14" s="196">
        <v>10</v>
      </c>
      <c r="AT14" s="146">
        <f>AU14*$AU$27/1000</f>
        <v>0</v>
      </c>
      <c r="AU14" s="196"/>
      <c r="AV14" s="146">
        <f>AW14*$AW$27/1000</f>
        <v>0</v>
      </c>
      <c r="AW14" s="196"/>
      <c r="AX14" s="147">
        <f t="shared" si="0"/>
        <v>3.8693000000000004</v>
      </c>
      <c r="AY14" s="136"/>
    </row>
    <row r="15" spans="1:68" ht="14.1" customHeight="1" x14ac:dyDescent="0.3">
      <c r="A15" s="150" t="s">
        <v>112</v>
      </c>
      <c r="B15" s="149" t="s">
        <v>109</v>
      </c>
      <c r="C15" s="203"/>
      <c r="D15" s="146">
        <f>E15*$E$27/1000</f>
        <v>0</v>
      </c>
      <c r="E15" s="196"/>
      <c r="F15" s="146">
        <f>G15*$G$27/1000</f>
        <v>0</v>
      </c>
      <c r="G15" s="196"/>
      <c r="H15" s="146">
        <f>I15*$I$27/1000</f>
        <v>0</v>
      </c>
      <c r="I15" s="196"/>
      <c r="J15" s="146">
        <f>K15*$K$27/1000</f>
        <v>0</v>
      </c>
      <c r="K15" s="196"/>
      <c r="L15" s="146">
        <f>M15*$M$27/1000</f>
        <v>0.47459999999999997</v>
      </c>
      <c r="M15" s="196">
        <v>7</v>
      </c>
      <c r="N15" s="146">
        <f>O15*$O$27/1000</f>
        <v>0</v>
      </c>
      <c r="O15" s="196"/>
      <c r="P15" s="146">
        <f>Q15*$Q$27/1000</f>
        <v>0</v>
      </c>
      <c r="Q15" s="196"/>
      <c r="R15" s="146">
        <f>S15*$S$27/1000</f>
        <v>0</v>
      </c>
      <c r="S15" s="196"/>
      <c r="T15" s="146">
        <f>U15*$U$27/1000</f>
        <v>17.625</v>
      </c>
      <c r="U15" s="196">
        <v>47</v>
      </c>
      <c r="V15" s="146">
        <f>W15*$W$27/1000</f>
        <v>0</v>
      </c>
      <c r="W15" s="196"/>
      <c r="X15" s="146">
        <f>Y15*$Y$27/1000</f>
        <v>0</v>
      </c>
      <c r="Y15" s="196"/>
      <c r="Z15" s="146">
        <f>AA15*$AA$27/1000</f>
        <v>1.413</v>
      </c>
      <c r="AA15" s="196">
        <v>157</v>
      </c>
      <c r="AB15" s="146">
        <f>AC15*$AC$27/1000</f>
        <v>0.35199999999999998</v>
      </c>
      <c r="AC15" s="196">
        <v>22</v>
      </c>
      <c r="AD15" s="146">
        <f>AE15*$AE$27/1000</f>
        <v>0.32</v>
      </c>
      <c r="AE15" s="196">
        <v>20</v>
      </c>
      <c r="AF15" s="146">
        <f>AG15*$AG$27/1000</f>
        <v>0</v>
      </c>
      <c r="AG15" s="196"/>
      <c r="AH15" s="146">
        <f>AI15*$AI$27/1000</f>
        <v>0</v>
      </c>
      <c r="AI15" s="196"/>
      <c r="AJ15" s="146">
        <f>AK15*$AK$27/1000</f>
        <v>0</v>
      </c>
      <c r="AK15" s="196"/>
      <c r="AL15" s="146">
        <f>AM15*$AM$27/1000</f>
        <v>0</v>
      </c>
      <c r="AM15" s="196"/>
      <c r="AN15" s="146">
        <f>AO15*$AO$27/1000</f>
        <v>0</v>
      </c>
      <c r="AO15" s="196"/>
      <c r="AP15" s="146">
        <f>AQ15*$AQ$27/1000</f>
        <v>0</v>
      </c>
      <c r="AQ15" s="196"/>
      <c r="AR15" s="146">
        <f>AS15*$AS$27/1000</f>
        <v>0</v>
      </c>
      <c r="AS15" s="196"/>
      <c r="AT15" s="146">
        <f>AU15*$AU$27/1000</f>
        <v>0</v>
      </c>
      <c r="AU15" s="196"/>
      <c r="AV15" s="146">
        <f>AW15*$AW$27/1000</f>
        <v>0</v>
      </c>
      <c r="AW15" s="196"/>
      <c r="AX15" s="147">
        <f t="shared" si="0"/>
        <v>20.1846</v>
      </c>
      <c r="AY15" s="136"/>
    </row>
    <row r="16" spans="1:68" ht="14.1" customHeight="1" x14ac:dyDescent="0.3">
      <c r="A16" s="204" t="s">
        <v>113</v>
      </c>
      <c r="B16" s="156">
        <v>150</v>
      </c>
      <c r="C16" s="203">
        <v>160</v>
      </c>
      <c r="D16" s="146">
        <f>E16*$E$27/1000</f>
        <v>0</v>
      </c>
      <c r="E16" s="196"/>
      <c r="F16" s="146">
        <f>G16*$G$27/1000</f>
        <v>0</v>
      </c>
      <c r="G16" s="196"/>
      <c r="H16" s="146">
        <f>I16*$I$27/1000</f>
        <v>0</v>
      </c>
      <c r="I16" s="196"/>
      <c r="J16" s="146">
        <f>K16*$K$27/1000</f>
        <v>0</v>
      </c>
      <c r="K16" s="196"/>
      <c r="L16" s="146">
        <f>M16*$M$27/1000</f>
        <v>0</v>
      </c>
      <c r="M16" s="196"/>
      <c r="N16" s="146">
        <f>O16*$O$27/1000</f>
        <v>0</v>
      </c>
      <c r="O16" s="196"/>
      <c r="P16" s="146">
        <f>Q16*$Q$27/1000</f>
        <v>0</v>
      </c>
      <c r="Q16" s="196"/>
      <c r="R16" s="146">
        <f>S16*$S$27/1000</f>
        <v>0.26500000000000001</v>
      </c>
      <c r="S16" s="196">
        <v>10</v>
      </c>
      <c r="T16" s="146">
        <f>U16*$U$27/1000</f>
        <v>0</v>
      </c>
      <c r="U16" s="196"/>
      <c r="V16" s="146">
        <f>W16*$W$27/1000</f>
        <v>0</v>
      </c>
      <c r="W16" s="196"/>
      <c r="X16" s="146">
        <f>Y16*$Y$27/1000</f>
        <v>0</v>
      </c>
      <c r="Y16" s="196"/>
      <c r="Z16" s="146">
        <f>AA16*$AA$27/1000</f>
        <v>0</v>
      </c>
      <c r="AA16" s="196"/>
      <c r="AB16" s="146">
        <f>AC16*$AC$27/1000</f>
        <v>0</v>
      </c>
      <c r="AC16" s="196"/>
      <c r="AD16" s="146">
        <f>AE16*$AE$27/1000</f>
        <v>0</v>
      </c>
      <c r="AE16" s="196"/>
      <c r="AF16" s="146">
        <f>AG16*$AG$27/1000</f>
        <v>0</v>
      </c>
      <c r="AG16" s="196"/>
      <c r="AH16" s="146">
        <f>AI16*$AI$27/1000</f>
        <v>0</v>
      </c>
      <c r="AI16" s="196"/>
      <c r="AJ16" s="146">
        <f>AK16*$AK$27/1000</f>
        <v>0</v>
      </c>
      <c r="AK16" s="196"/>
      <c r="AL16" s="146">
        <f>AM16*$AM$27/1000</f>
        <v>0</v>
      </c>
      <c r="AM16" s="196"/>
      <c r="AN16" s="146">
        <f>AO16*$AO$27/1000</f>
        <v>0</v>
      </c>
      <c r="AO16" s="196"/>
      <c r="AP16" s="146">
        <f>AQ16*$AQ$27/1000</f>
        <v>0</v>
      </c>
      <c r="AQ16" s="196"/>
      <c r="AR16" s="146">
        <f>AS16*$AS$27/1000</f>
        <v>0</v>
      </c>
      <c r="AS16" s="196"/>
      <c r="AT16" s="146">
        <f>AU16*$AU$27/1000</f>
        <v>1.125</v>
      </c>
      <c r="AU16" s="196">
        <v>9</v>
      </c>
      <c r="AV16" s="146">
        <f>AW16*$AW$27/1000</f>
        <v>0</v>
      </c>
      <c r="AW16" s="196"/>
      <c r="AX16" s="147">
        <f t="shared" si="0"/>
        <v>1.3900000000000001</v>
      </c>
      <c r="AY16" s="136"/>
    </row>
    <row r="17" spans="1:51" ht="14.1" customHeight="1" x14ac:dyDescent="0.3">
      <c r="A17" s="154" t="s">
        <v>56</v>
      </c>
      <c r="B17" s="145">
        <v>60</v>
      </c>
      <c r="C17" s="203"/>
      <c r="D17" s="146">
        <f>E17*$E$27/1000</f>
        <v>1.5</v>
      </c>
      <c r="E17" s="196">
        <v>60</v>
      </c>
      <c r="F17" s="146">
        <f>G17*$G$27/1000</f>
        <v>0</v>
      </c>
      <c r="G17" s="196"/>
      <c r="H17" s="146">
        <f>I17*$I$27/1000</f>
        <v>0</v>
      </c>
      <c r="I17" s="196"/>
      <c r="J17" s="146">
        <f>K17*$K$27/1000</f>
        <v>0</v>
      </c>
      <c r="K17" s="196"/>
      <c r="L17" s="146">
        <f>M17*$M$27/1000</f>
        <v>0</v>
      </c>
      <c r="M17" s="196"/>
      <c r="N17" s="146">
        <f>O17*$O$27/1000</f>
        <v>0</v>
      </c>
      <c r="O17" s="196"/>
      <c r="P17" s="146">
        <f>Q17*$Q$27/1000</f>
        <v>0</v>
      </c>
      <c r="Q17" s="196"/>
      <c r="R17" s="146">
        <f>S17*$S$27/1000</f>
        <v>0</v>
      </c>
      <c r="S17" s="196"/>
      <c r="T17" s="146">
        <f>U17*$U$27/1000</f>
        <v>0</v>
      </c>
      <c r="U17" s="196"/>
      <c r="V17" s="146">
        <f>W17*$W$27/1000</f>
        <v>0</v>
      </c>
      <c r="W17" s="196"/>
      <c r="X17" s="146">
        <f>Y17*$Y$27/1000</f>
        <v>0</v>
      </c>
      <c r="Y17" s="196"/>
      <c r="Z17" s="146">
        <f>AA17*$AA$27/1000</f>
        <v>0</v>
      </c>
      <c r="AA17" s="196"/>
      <c r="AB17" s="146">
        <f>AC17*$AC$27/1000</f>
        <v>0</v>
      </c>
      <c r="AC17" s="196"/>
      <c r="AD17" s="146">
        <f>AE17*$AE$27/1000</f>
        <v>0</v>
      </c>
      <c r="AE17" s="196"/>
      <c r="AF17" s="146">
        <f>AG17*$AG$27/1000</f>
        <v>0</v>
      </c>
      <c r="AG17" s="196"/>
      <c r="AH17" s="146">
        <f>AI17*$AI$27/1000</f>
        <v>0</v>
      </c>
      <c r="AI17" s="196"/>
      <c r="AJ17" s="146">
        <f>AK17*$AK$27/1000</f>
        <v>0</v>
      </c>
      <c r="AK17" s="196"/>
      <c r="AL17" s="146">
        <f>AM17*$AM$27/1000</f>
        <v>0</v>
      </c>
      <c r="AM17" s="196"/>
      <c r="AN17" s="146">
        <f>AO17*$AO$27/1000</f>
        <v>0</v>
      </c>
      <c r="AO17" s="196"/>
      <c r="AP17" s="146">
        <f>AQ17*$AQ$27/1000</f>
        <v>0</v>
      </c>
      <c r="AQ17" s="196"/>
      <c r="AR17" s="146">
        <f>AS17*$AS$27/1000</f>
        <v>0</v>
      </c>
      <c r="AS17" s="196"/>
      <c r="AT17" s="146">
        <f>AU17*$AU$27/1000</f>
        <v>0</v>
      </c>
      <c r="AU17" s="196"/>
      <c r="AV17" s="146">
        <f>AW17*$AW$27/1000</f>
        <v>0</v>
      </c>
      <c r="AW17" s="196"/>
      <c r="AX17" s="147">
        <f t="shared" si="0"/>
        <v>1.5</v>
      </c>
      <c r="AY17" s="136"/>
    </row>
    <row r="18" spans="1:51" ht="14.1" customHeight="1" x14ac:dyDescent="0.3">
      <c r="A18" s="152" t="s">
        <v>70</v>
      </c>
      <c r="B18" s="145">
        <v>600</v>
      </c>
      <c r="C18" s="203"/>
      <c r="D18" s="146">
        <f>E18*$E$27/1000</f>
        <v>0</v>
      </c>
      <c r="E18" s="196"/>
      <c r="F18" s="146">
        <f>G18*$G$27/1000</f>
        <v>0</v>
      </c>
      <c r="G18" s="196"/>
      <c r="H18" s="146">
        <f>I18*$I$27/1000</f>
        <v>0</v>
      </c>
      <c r="I18" s="196"/>
      <c r="J18" s="146">
        <f>K18*$K$27/1000</f>
        <v>0</v>
      </c>
      <c r="K18" s="196"/>
      <c r="L18" s="146">
        <f>M18*$M$27/1000</f>
        <v>0</v>
      </c>
      <c r="M18" s="196"/>
      <c r="N18" s="146">
        <f>O18*$O$27/1000</f>
        <v>0</v>
      </c>
      <c r="O18" s="196"/>
      <c r="P18" s="146">
        <f>Q18*$Q$27/1000</f>
        <v>0</v>
      </c>
      <c r="Q18" s="196"/>
      <c r="R18" s="146">
        <f>S18*$S$27/1000</f>
        <v>0</v>
      </c>
      <c r="S18" s="196"/>
      <c r="T18" s="146">
        <f>U18*$U$27/1000</f>
        <v>0</v>
      </c>
      <c r="U18" s="196"/>
      <c r="V18" s="146">
        <f>W18*$W$27/1000</f>
        <v>0</v>
      </c>
      <c r="W18" s="196"/>
      <c r="X18" s="146">
        <f>Y18*$Y$27/1000</f>
        <v>0</v>
      </c>
      <c r="Y18" s="196"/>
      <c r="Z18" s="146">
        <f>AA18*$AA$27/1000</f>
        <v>0</v>
      </c>
      <c r="AA18" s="196"/>
      <c r="AB18" s="146">
        <f>AC18*$AC$27/1000</f>
        <v>0</v>
      </c>
      <c r="AC18" s="196"/>
      <c r="AD18" s="146">
        <f>AE18*$AE$27/1000</f>
        <v>0</v>
      </c>
      <c r="AE18" s="196"/>
      <c r="AF18" s="146">
        <f>AG18*$AG$27/1000</f>
        <v>0</v>
      </c>
      <c r="AG18" s="196"/>
      <c r="AH18" s="146">
        <f>AI18*$AI$27/1000</f>
        <v>0</v>
      </c>
      <c r="AI18" s="196"/>
      <c r="AJ18" s="146">
        <f>AK18*$AK$27/1000</f>
        <v>0</v>
      </c>
      <c r="AK18" s="196"/>
      <c r="AL18" s="146">
        <f>AM18*$AM$27/1000</f>
        <v>0</v>
      </c>
      <c r="AM18" s="196"/>
      <c r="AN18" s="146">
        <f>AO18*$AO$27/1000</f>
        <v>0</v>
      </c>
      <c r="AO18" s="196"/>
      <c r="AP18" s="146">
        <f>AQ18*$AQ$27/1000</f>
        <v>0</v>
      </c>
      <c r="AQ18" s="196"/>
      <c r="AR18" s="146">
        <f>AS18*$AS$27/1000</f>
        <v>0</v>
      </c>
      <c r="AS18" s="196"/>
      <c r="AT18" s="146">
        <f>AU18*$AU$27/1000</f>
        <v>0</v>
      </c>
      <c r="AU18" s="196"/>
      <c r="AV18" s="146">
        <f>AW18*$AW$27/1000</f>
        <v>0</v>
      </c>
      <c r="AW18" s="196"/>
      <c r="AX18" s="147">
        <f t="shared" si="0"/>
        <v>0</v>
      </c>
      <c r="AY18" s="136"/>
    </row>
    <row r="19" spans="1:51" ht="14.1" customHeight="1" x14ac:dyDescent="0.3">
      <c r="A19" s="152" t="s">
        <v>71</v>
      </c>
      <c r="B19" s="145">
        <v>600</v>
      </c>
      <c r="C19" s="203"/>
      <c r="D19" s="146">
        <f>E19*$E$27/1000</f>
        <v>0</v>
      </c>
      <c r="E19" s="196"/>
      <c r="F19" s="146">
        <f>G19*$G$27/1000</f>
        <v>0</v>
      </c>
      <c r="G19" s="196"/>
      <c r="H19" s="146">
        <f>I19*$I$27/1000</f>
        <v>0</v>
      </c>
      <c r="I19" s="196"/>
      <c r="J19" s="146">
        <f>K19*$K$27/1000</f>
        <v>0</v>
      </c>
      <c r="K19" s="196"/>
      <c r="L19" s="146">
        <f>M19*$M$27/1000</f>
        <v>0</v>
      </c>
      <c r="M19" s="196"/>
      <c r="N19" s="146">
        <f>O19*$O$27/1000</f>
        <v>0</v>
      </c>
      <c r="O19" s="196"/>
      <c r="P19" s="146">
        <f>Q19*$Q$27/1000</f>
        <v>0</v>
      </c>
      <c r="Q19" s="196"/>
      <c r="R19" s="146">
        <f>S19*$S$27/1000</f>
        <v>0</v>
      </c>
      <c r="S19" s="196"/>
      <c r="T19" s="146">
        <f>U19*$U$27/1000</f>
        <v>0</v>
      </c>
      <c r="U19" s="196"/>
      <c r="V19" s="146">
        <f>W19*$W$27/1000</f>
        <v>0</v>
      </c>
      <c r="W19" s="196"/>
      <c r="X19" s="146">
        <f>Y19*$Y$27/1000</f>
        <v>0</v>
      </c>
      <c r="Y19" s="196"/>
      <c r="Z19" s="146">
        <f>AA19*$AA$27/1000</f>
        <v>0</v>
      </c>
      <c r="AA19" s="196"/>
      <c r="AB19" s="146">
        <f>AC19*$AC$27/1000</f>
        <v>0</v>
      </c>
      <c r="AC19" s="196"/>
      <c r="AD19" s="146">
        <f>AE19*$AE$27/1000</f>
        <v>0</v>
      </c>
      <c r="AE19" s="196"/>
      <c r="AF19" s="146">
        <f>AG19*$AG$27/1000</f>
        <v>0</v>
      </c>
      <c r="AG19" s="196"/>
      <c r="AH19" s="146">
        <f>AI19*$AI$27/1000</f>
        <v>0</v>
      </c>
      <c r="AI19" s="196"/>
      <c r="AJ19" s="146">
        <f>AK19*$AK$27/1000</f>
        <v>0</v>
      </c>
      <c r="AK19" s="196"/>
      <c r="AL19" s="146">
        <f>AM19*$AM$27/1000</f>
        <v>0</v>
      </c>
      <c r="AM19" s="196"/>
      <c r="AN19" s="146">
        <f>AO19*$AO$27/1000</f>
        <v>0</v>
      </c>
      <c r="AO19" s="196"/>
      <c r="AP19" s="146">
        <f>AQ19*$AQ$27/1000</f>
        <v>0</v>
      </c>
      <c r="AQ19" s="196"/>
      <c r="AR19" s="146">
        <f>AS19*$AS$27/1000</f>
        <v>0</v>
      </c>
      <c r="AS19" s="196"/>
      <c r="AT19" s="146">
        <f>AU19*$AU$27/1000</f>
        <v>0</v>
      </c>
      <c r="AU19" s="196"/>
      <c r="AV19" s="146">
        <f>AW19*$AW$27/1000</f>
        <v>0</v>
      </c>
      <c r="AW19" s="196"/>
      <c r="AX19" s="147">
        <f t="shared" si="0"/>
        <v>0</v>
      </c>
      <c r="AY19" s="136"/>
    </row>
    <row r="20" spans="1:51" ht="14.1" customHeight="1" x14ac:dyDescent="0.3">
      <c r="A20" s="144" t="s">
        <v>117</v>
      </c>
      <c r="B20" s="180"/>
      <c r="C20" s="205"/>
      <c r="D20" s="146">
        <f>E20*$E$27/1000</f>
        <v>0</v>
      </c>
      <c r="E20" s="196"/>
      <c r="F20" s="146">
        <f>G20*$G$27/1000</f>
        <v>0</v>
      </c>
      <c r="G20" s="196"/>
      <c r="H20" s="146">
        <f>I20*$I$27/1000</f>
        <v>0</v>
      </c>
      <c r="I20" s="196"/>
      <c r="J20" s="146">
        <f>K20*$K$27/1000</f>
        <v>0</v>
      </c>
      <c r="K20" s="196"/>
      <c r="L20" s="146">
        <f>M20*$M$27/1000</f>
        <v>0</v>
      </c>
      <c r="M20" s="196"/>
      <c r="N20" s="146">
        <f>O20*$O$27/1000</f>
        <v>0</v>
      </c>
      <c r="O20" s="196"/>
      <c r="P20" s="146">
        <f>Q20*$Q$27/1000</f>
        <v>0</v>
      </c>
      <c r="Q20" s="196"/>
      <c r="R20" s="146">
        <f>S20*$S$27/1000</f>
        <v>0</v>
      </c>
      <c r="S20" s="196"/>
      <c r="T20" s="146">
        <f>U20*$U$27/1000</f>
        <v>0</v>
      </c>
      <c r="U20" s="196"/>
      <c r="V20" s="146">
        <f>W20*$W$27/1000</f>
        <v>0</v>
      </c>
      <c r="W20" s="196"/>
      <c r="X20" s="146">
        <f>Y20*$Y$27/1000</f>
        <v>0</v>
      </c>
      <c r="Y20" s="196"/>
      <c r="Z20" s="146">
        <f>AA20*$AA$27/1000</f>
        <v>0</v>
      </c>
      <c r="AA20" s="196"/>
      <c r="AB20" s="146">
        <f>AC20*$AC$27/1000</f>
        <v>0</v>
      </c>
      <c r="AC20" s="196"/>
      <c r="AD20" s="146">
        <f>AE20*$AE$27/1000</f>
        <v>0</v>
      </c>
      <c r="AE20" s="196"/>
      <c r="AF20" s="146">
        <f>AG20*$AG$27/1000</f>
        <v>0</v>
      </c>
      <c r="AG20" s="196"/>
      <c r="AH20" s="146">
        <f>AI20*$AI$27/1000</f>
        <v>0</v>
      </c>
      <c r="AI20" s="196"/>
      <c r="AJ20" s="146">
        <f>AK20*$AK$27/1000</f>
        <v>0</v>
      </c>
      <c r="AK20" s="196"/>
      <c r="AL20" s="146">
        <f>AM20*$AM$27/1000</f>
        <v>0</v>
      </c>
      <c r="AM20" s="196"/>
      <c r="AN20" s="146">
        <f>AO20*$AO$27/1000</f>
        <v>0</v>
      </c>
      <c r="AO20" s="196"/>
      <c r="AP20" s="146">
        <f>AQ20*$AQ$27/1000</f>
        <v>0</v>
      </c>
      <c r="AQ20" s="196"/>
      <c r="AR20" s="146">
        <f>AS20*$AS$27/1000</f>
        <v>0</v>
      </c>
      <c r="AS20" s="196"/>
      <c r="AT20" s="146">
        <f>AU20*$AU$27/1000</f>
        <v>0</v>
      </c>
      <c r="AU20" s="196"/>
      <c r="AV20" s="146">
        <f>AW20*$AW$27/1000</f>
        <v>0</v>
      </c>
      <c r="AW20" s="196"/>
      <c r="AX20" s="147">
        <f t="shared" si="0"/>
        <v>0</v>
      </c>
      <c r="AY20" s="136"/>
    </row>
    <row r="21" spans="1:51" ht="30.75" customHeight="1" x14ac:dyDescent="0.3">
      <c r="A21" s="206" t="s">
        <v>100</v>
      </c>
      <c r="B21" s="157" t="s">
        <v>101</v>
      </c>
      <c r="C21" s="205"/>
      <c r="D21" s="146">
        <f>E21*$E$27/1000</f>
        <v>0</v>
      </c>
      <c r="E21" s="196"/>
      <c r="F21" s="146">
        <f>G21*$G$27/1000</f>
        <v>0.434</v>
      </c>
      <c r="G21" s="196">
        <v>14</v>
      </c>
      <c r="H21" s="146">
        <f>I21*$I$27/1000</f>
        <v>0</v>
      </c>
      <c r="I21" s="196"/>
      <c r="J21" s="146">
        <f>K21*$K$27/1000</f>
        <v>0</v>
      </c>
      <c r="K21" s="196"/>
      <c r="L21" s="146">
        <f>M21*$M$27/1000</f>
        <v>0.30509999999999998</v>
      </c>
      <c r="M21" s="196">
        <v>4.5</v>
      </c>
      <c r="N21" s="146">
        <f>O21*$O$27/1000</f>
        <v>5.44</v>
      </c>
      <c r="O21" s="196">
        <v>34</v>
      </c>
      <c r="P21" s="146">
        <f>Q21*$Q$27/1000</f>
        <v>0</v>
      </c>
      <c r="Q21" s="196"/>
      <c r="R21" s="146">
        <f>S21*$S$27/1000</f>
        <v>0.106</v>
      </c>
      <c r="S21" s="196">
        <v>4</v>
      </c>
      <c r="T21" s="146">
        <f>U21*$U$27/1000</f>
        <v>0</v>
      </c>
      <c r="U21" s="196"/>
      <c r="V21" s="146">
        <f>W21*$W$27/1000</f>
        <v>0</v>
      </c>
      <c r="W21" s="196"/>
      <c r="X21" s="146">
        <f>Y21*$Y$27/1000</f>
        <v>0</v>
      </c>
      <c r="Y21" s="196"/>
      <c r="Z21" s="146">
        <f>AA21*$AA$27/1000</f>
        <v>0</v>
      </c>
      <c r="AA21" s="196"/>
      <c r="AB21" s="146">
        <f>AC21*$AC$27/1000</f>
        <v>1.1200000000000001</v>
      </c>
      <c r="AC21" s="196">
        <v>70</v>
      </c>
      <c r="AD21" s="146">
        <f>AE21*$AE$27/1000</f>
        <v>0</v>
      </c>
      <c r="AE21" s="196"/>
      <c r="AF21" s="146">
        <f>AG21*$AG$27/1000</f>
        <v>0</v>
      </c>
      <c r="AG21" s="196"/>
      <c r="AH21" s="146">
        <f>AI21*$AI$27/1000</f>
        <v>0</v>
      </c>
      <c r="AI21" s="196"/>
      <c r="AJ21" s="146">
        <f>AK21*$AK$27/1000</f>
        <v>0</v>
      </c>
      <c r="AK21" s="196"/>
      <c r="AL21" s="146">
        <f>AM21*$AM$27/1000</f>
        <v>0.2475</v>
      </c>
      <c r="AM21" s="196">
        <v>9</v>
      </c>
      <c r="AN21" s="146">
        <f>AO21*$AO$27/1000</f>
        <v>1.1839999999999999</v>
      </c>
      <c r="AO21" s="196">
        <v>10</v>
      </c>
      <c r="AP21" s="146">
        <f>AQ21*$AQ$27/1000</f>
        <v>0.5</v>
      </c>
      <c r="AQ21" s="196">
        <v>4</v>
      </c>
      <c r="AR21" s="146">
        <f>AS21*$AS$27/1000</f>
        <v>0</v>
      </c>
      <c r="AS21" s="196"/>
      <c r="AT21" s="146">
        <f>AU21*$AU$27/1000</f>
        <v>0</v>
      </c>
      <c r="AU21" s="196"/>
      <c r="AV21" s="146">
        <f>AW21*$AW$27/1000</f>
        <v>0</v>
      </c>
      <c r="AW21" s="196"/>
      <c r="AX21" s="147">
        <f t="shared" si="0"/>
        <v>9.3365999999999989</v>
      </c>
      <c r="AY21" s="136"/>
    </row>
    <row r="22" spans="1:51" ht="14.1" customHeight="1" x14ac:dyDescent="0.3">
      <c r="A22" s="207" t="s">
        <v>72</v>
      </c>
      <c r="B22" s="208">
        <v>150</v>
      </c>
      <c r="C22" s="205">
        <v>143</v>
      </c>
      <c r="D22" s="146">
        <f>E22*$E$27/1000</f>
        <v>0</v>
      </c>
      <c r="E22" s="196"/>
      <c r="F22" s="146">
        <f>G22*$G$27/1000</f>
        <v>0</v>
      </c>
      <c r="G22" s="196"/>
      <c r="H22" s="146">
        <f>I22*$I$27/1000</f>
        <v>0</v>
      </c>
      <c r="I22" s="196"/>
      <c r="J22" s="146">
        <f>K22*$K$27/1000</f>
        <v>0</v>
      </c>
      <c r="K22" s="196"/>
      <c r="L22" s="146">
        <f>M22*$M$27/1000</f>
        <v>0</v>
      </c>
      <c r="M22" s="196"/>
      <c r="N22" s="146">
        <f>O22*$O$27/1000</f>
        <v>0</v>
      </c>
      <c r="O22" s="196"/>
      <c r="P22" s="146">
        <f>Q22*$Q$27/1000</f>
        <v>0.104</v>
      </c>
      <c r="Q22" s="196">
        <v>0.4</v>
      </c>
      <c r="R22" s="146">
        <f>S22*$S$27/1000</f>
        <v>0.19875000000000001</v>
      </c>
      <c r="S22" s="196">
        <v>7.5</v>
      </c>
      <c r="T22" s="146">
        <f>U22*$U$27/1000</f>
        <v>0</v>
      </c>
      <c r="U22" s="196"/>
      <c r="V22" s="146">
        <f>W22*$W$27/1000</f>
        <v>0</v>
      </c>
      <c r="W22" s="196"/>
      <c r="X22" s="146">
        <f>Y22*$Y$27/1000</f>
        <v>0</v>
      </c>
      <c r="Y22" s="196"/>
      <c r="Z22" s="146">
        <f>AA22*$AA$27/1000</f>
        <v>0</v>
      </c>
      <c r="AA22" s="196"/>
      <c r="AB22" s="146">
        <f>AC22*$AC$27/1000</f>
        <v>0</v>
      </c>
      <c r="AC22" s="196"/>
      <c r="AD22" s="146">
        <f>AE22*$AE$27/1000</f>
        <v>0</v>
      </c>
      <c r="AE22" s="196"/>
      <c r="AF22" s="146">
        <f>AG22*$AG$27/1000</f>
        <v>0</v>
      </c>
      <c r="AG22" s="196"/>
      <c r="AH22" s="146">
        <f>AI22*$AI$27/1000</f>
        <v>0</v>
      </c>
      <c r="AI22" s="196"/>
      <c r="AJ22" s="146">
        <f>AK22*$AK$27/1000</f>
        <v>0</v>
      </c>
      <c r="AK22" s="196"/>
      <c r="AL22" s="146">
        <f>AM22*$AM$27/1000</f>
        <v>0</v>
      </c>
      <c r="AM22" s="196"/>
      <c r="AN22" s="146">
        <f>AO22*$AO$27/1000</f>
        <v>0</v>
      </c>
      <c r="AO22" s="196"/>
      <c r="AP22" s="146">
        <f>AQ22*$AQ$27/1000</f>
        <v>0</v>
      </c>
      <c r="AQ22" s="196"/>
      <c r="AR22" s="146">
        <f>AS22*$AS$27/1000</f>
        <v>0</v>
      </c>
      <c r="AS22" s="196"/>
      <c r="AT22" s="146">
        <f>AU22*$AU$27/1000</f>
        <v>0</v>
      </c>
      <c r="AU22" s="196"/>
      <c r="AV22" s="146">
        <f>AW22*$AW$27/1000</f>
        <v>0</v>
      </c>
      <c r="AW22" s="196"/>
      <c r="AX22" s="147">
        <f t="shared" si="0"/>
        <v>0.30275000000000002</v>
      </c>
      <c r="AY22" s="136"/>
    </row>
    <row r="23" spans="1:51" ht="14.1" customHeight="1" x14ac:dyDescent="0.3">
      <c r="A23" s="209" t="s">
        <v>67</v>
      </c>
      <c r="B23" s="179">
        <v>200</v>
      </c>
      <c r="C23" s="205"/>
      <c r="D23" s="146">
        <f>E23*$E$27/1000</f>
        <v>0</v>
      </c>
      <c r="E23" s="196"/>
      <c r="F23" s="146">
        <f>G23*$G$27/1000</f>
        <v>0</v>
      </c>
      <c r="G23" s="196"/>
      <c r="H23" s="146">
        <f>I23*$I$27/1000</f>
        <v>0</v>
      </c>
      <c r="I23" s="196"/>
      <c r="J23" s="146">
        <f>K23*$K$27/1000</f>
        <v>0</v>
      </c>
      <c r="K23" s="196"/>
      <c r="L23" s="146">
        <f>M23*$M$27/1000</f>
        <v>0</v>
      </c>
      <c r="M23" s="196"/>
      <c r="N23" s="146">
        <f>O23*$O$27/1000</f>
        <v>0</v>
      </c>
      <c r="O23" s="196"/>
      <c r="P23" s="146">
        <f>Q23*$Q$27/1000</f>
        <v>0</v>
      </c>
      <c r="Q23" s="196"/>
      <c r="R23" s="146">
        <f>S23*$S$27/1000</f>
        <v>0</v>
      </c>
      <c r="S23" s="196"/>
      <c r="T23" s="146">
        <f>U23*$U$27/1000</f>
        <v>0</v>
      </c>
      <c r="U23" s="196"/>
      <c r="V23" s="146">
        <f>W23*$W$27/1000</f>
        <v>0</v>
      </c>
      <c r="W23" s="196"/>
      <c r="X23" s="146">
        <f>Y23*$Y$27/1000</f>
        <v>0</v>
      </c>
      <c r="Y23" s="196"/>
      <c r="Z23" s="146">
        <f>AA23*$AA$27/1000</f>
        <v>0</v>
      </c>
      <c r="AA23" s="196"/>
      <c r="AB23" s="146">
        <f>AC23*$AC$27/1000</f>
        <v>0</v>
      </c>
      <c r="AC23" s="196"/>
      <c r="AD23" s="146">
        <f>AE23*$AE$27/1000</f>
        <v>0</v>
      </c>
      <c r="AE23" s="196"/>
      <c r="AF23" s="146">
        <f>AG23*$AG$27/1000</f>
        <v>0</v>
      </c>
      <c r="AG23" s="196"/>
      <c r="AH23" s="146">
        <f>AI23*$AI$27/1000</f>
        <v>13.6</v>
      </c>
      <c r="AI23" s="196">
        <v>200</v>
      </c>
      <c r="AJ23" s="146">
        <f>AK23*$AK$27/1000</f>
        <v>0</v>
      </c>
      <c r="AK23" s="196"/>
      <c r="AL23" s="146">
        <f>AM23*$AM$27/1000</f>
        <v>0</v>
      </c>
      <c r="AM23" s="196"/>
      <c r="AN23" s="146">
        <f>AO23*$AO$27/1000</f>
        <v>0</v>
      </c>
      <c r="AO23" s="196"/>
      <c r="AP23" s="146">
        <f>AQ23*$AQ$27/1000</f>
        <v>0</v>
      </c>
      <c r="AQ23" s="196"/>
      <c r="AR23" s="146">
        <f>AS23*$AS$27/1000</f>
        <v>0</v>
      </c>
      <c r="AS23" s="196"/>
      <c r="AT23" s="146">
        <f>AU23*$AU$27/1000</f>
        <v>0</v>
      </c>
      <c r="AU23" s="196"/>
      <c r="AV23" s="146">
        <f>AW23*$AW$27/1000</f>
        <v>0</v>
      </c>
      <c r="AW23" s="196"/>
      <c r="AX23" s="147">
        <f t="shared" si="0"/>
        <v>13.6</v>
      </c>
      <c r="AY23" s="136"/>
    </row>
    <row r="24" spans="1:51" ht="14.1" customHeight="1" x14ac:dyDescent="0.3">
      <c r="A24" s="152" t="s">
        <v>70</v>
      </c>
      <c r="B24" s="145">
        <v>450</v>
      </c>
      <c r="C24" s="205"/>
      <c r="D24" s="146">
        <f>E24*$E$27/1000</f>
        <v>0</v>
      </c>
      <c r="E24" s="196"/>
      <c r="F24" s="146">
        <f>G24*$G$27/1000</f>
        <v>0</v>
      </c>
      <c r="G24" s="196"/>
      <c r="H24" s="146">
        <f>I24*$I$27/1000</f>
        <v>0</v>
      </c>
      <c r="I24" s="196"/>
      <c r="J24" s="146">
        <f>K24*$K$27/1000</f>
        <v>0</v>
      </c>
      <c r="K24" s="196"/>
      <c r="L24" s="146">
        <f>M24*$M$27/1000</f>
        <v>0</v>
      </c>
      <c r="M24" s="196"/>
      <c r="N24" s="146">
        <f>O24*$O$27/1000</f>
        <v>0</v>
      </c>
      <c r="O24" s="196"/>
      <c r="P24" s="146">
        <f>Q24*$Q$27/1000</f>
        <v>0</v>
      </c>
      <c r="Q24" s="196"/>
      <c r="R24" s="146">
        <f>S24*$S$27/1000</f>
        <v>0</v>
      </c>
      <c r="S24" s="196"/>
      <c r="T24" s="146">
        <f>U24*$U$27/1000</f>
        <v>0</v>
      </c>
      <c r="U24" s="196"/>
      <c r="V24" s="146">
        <f>W24*$W$27/1000</f>
        <v>0</v>
      </c>
      <c r="W24" s="196"/>
      <c r="X24" s="146">
        <f>Y24*$Y$27/1000</f>
        <v>0</v>
      </c>
      <c r="Y24" s="196"/>
      <c r="Z24" s="146">
        <f>AA24*$AA$27/1000</f>
        <v>0</v>
      </c>
      <c r="AA24" s="196"/>
      <c r="AB24" s="146">
        <f>AC24*$AC$27/1000</f>
        <v>0</v>
      </c>
      <c r="AC24" s="196"/>
      <c r="AD24" s="146">
        <f>AE24*$AE$27/1000</f>
        <v>0</v>
      </c>
      <c r="AE24" s="196"/>
      <c r="AF24" s="146">
        <f>AG24*$AG$27/1000</f>
        <v>0</v>
      </c>
      <c r="AG24" s="196"/>
      <c r="AH24" s="146">
        <f>AI24*$AI$27/1000</f>
        <v>0</v>
      </c>
      <c r="AI24" s="196"/>
      <c r="AJ24" s="146">
        <f>AK24*$AK$27/1000</f>
        <v>0</v>
      </c>
      <c r="AK24" s="196"/>
      <c r="AL24" s="146">
        <f>AM24*$AM$27/1000</f>
        <v>0</v>
      </c>
      <c r="AM24" s="196"/>
      <c r="AN24" s="146">
        <f>AO24*$AO$27/1000</f>
        <v>0</v>
      </c>
      <c r="AO24" s="196"/>
      <c r="AP24" s="146">
        <f>AQ24*$AQ$27/1000</f>
        <v>0</v>
      </c>
      <c r="AQ24" s="196"/>
      <c r="AR24" s="146">
        <f>AS24*$AS$27/1000</f>
        <v>0</v>
      </c>
      <c r="AS24" s="196"/>
      <c r="AT24" s="146">
        <f>AU24*$AU$27/1000</f>
        <v>0</v>
      </c>
      <c r="AU24" s="196"/>
      <c r="AV24" s="146">
        <f>AW24*$AW$27/1000</f>
        <v>0</v>
      </c>
      <c r="AW24" s="196"/>
      <c r="AX24" s="147">
        <f t="shared" si="0"/>
        <v>0</v>
      </c>
      <c r="AY24" s="136"/>
    </row>
    <row r="25" spans="1:51" ht="14.1" customHeight="1" thickBot="1" x14ac:dyDescent="0.35">
      <c r="A25" s="159" t="s">
        <v>71</v>
      </c>
      <c r="B25" s="163">
        <v>450</v>
      </c>
      <c r="C25" s="210"/>
      <c r="D25" s="146">
        <f>E25*$E$27/1000</f>
        <v>0</v>
      </c>
      <c r="E25" s="211"/>
      <c r="F25" s="146">
        <f>G25*$G$27/1000</f>
        <v>0</v>
      </c>
      <c r="G25" s="211"/>
      <c r="H25" s="146">
        <f>I25*$I$27/1000</f>
        <v>0</v>
      </c>
      <c r="I25" s="211"/>
      <c r="J25" s="146">
        <f>K25*$K$27/1000</f>
        <v>0</v>
      </c>
      <c r="K25" s="211"/>
      <c r="L25" s="146">
        <f>M25*$M$27/1000</f>
        <v>0</v>
      </c>
      <c r="M25" s="211"/>
      <c r="N25" s="146">
        <f>O25*$O$27/1000</f>
        <v>0</v>
      </c>
      <c r="O25" s="211"/>
      <c r="P25" s="146">
        <f>Q25*$Q$27/1000</f>
        <v>0</v>
      </c>
      <c r="Q25" s="211"/>
      <c r="R25" s="146">
        <f>S25*$S$27/1000</f>
        <v>0</v>
      </c>
      <c r="S25" s="211"/>
      <c r="T25" s="146">
        <f>U25*$U$27/1000</f>
        <v>0</v>
      </c>
      <c r="U25" s="211"/>
      <c r="V25" s="146">
        <f>W25*$W$27/1000</f>
        <v>0</v>
      </c>
      <c r="W25" s="211"/>
      <c r="X25" s="146">
        <f>Y25*$Y$27/1000</f>
        <v>0</v>
      </c>
      <c r="Y25" s="211"/>
      <c r="Z25" s="146">
        <f>AA25*$AA$27/1000</f>
        <v>0</v>
      </c>
      <c r="AA25" s="211"/>
      <c r="AB25" s="146">
        <f>AC25*$AC$27/1000</f>
        <v>0</v>
      </c>
      <c r="AC25" s="211"/>
      <c r="AD25" s="146">
        <f>AE25*$AE$27/1000</f>
        <v>0</v>
      </c>
      <c r="AE25" s="211"/>
      <c r="AF25" s="146">
        <f>AG25*$AG$27/1000</f>
        <v>0</v>
      </c>
      <c r="AG25" s="211"/>
      <c r="AH25" s="146">
        <f>AI25*$AI$27/1000</f>
        <v>0</v>
      </c>
      <c r="AI25" s="211"/>
      <c r="AJ25" s="146">
        <f>AK25*$AK$27/1000</f>
        <v>0</v>
      </c>
      <c r="AK25" s="211"/>
      <c r="AL25" s="146">
        <f>AM25*$AM$27/1000</f>
        <v>0</v>
      </c>
      <c r="AM25" s="211"/>
      <c r="AN25" s="146">
        <f>AO25*$AO$27/1000</f>
        <v>0</v>
      </c>
      <c r="AO25" s="211"/>
      <c r="AP25" s="146">
        <f>AQ25*$AQ$27/1000</f>
        <v>0</v>
      </c>
      <c r="AQ25" s="211"/>
      <c r="AR25" s="146">
        <f>AS25*$AS$27/1000</f>
        <v>0</v>
      </c>
      <c r="AS25" s="211"/>
      <c r="AT25" s="146">
        <f>AU25*$AU$27/1000</f>
        <v>0</v>
      </c>
      <c r="AU25" s="211"/>
      <c r="AV25" s="146">
        <f>AW25*$AW$27/1000</f>
        <v>0</v>
      </c>
      <c r="AW25" s="211"/>
      <c r="AX25" s="147">
        <f t="shared" si="0"/>
        <v>0</v>
      </c>
      <c r="AY25" s="136"/>
    </row>
    <row r="26" spans="1:51" ht="14.1" customHeight="1" thickTop="1" thickBot="1" x14ac:dyDescent="0.35">
      <c r="A26" s="186"/>
      <c r="B26" s="187">
        <f>AX28</f>
        <v>62.35765</v>
      </c>
      <c r="C26" s="212">
        <f>SUM(C5:C25)</f>
        <v>757</v>
      </c>
      <c r="D26" s="212">
        <f>SUM(D5:D25)</f>
        <v>2.2000000000000002</v>
      </c>
      <c r="E26" s="212">
        <f>SUM(E5:E25)</f>
        <v>88</v>
      </c>
      <c r="F26" s="212">
        <f>SUM(F5:F25)</f>
        <v>4.4640000000000004</v>
      </c>
      <c r="G26" s="212">
        <f>SUM(G5:G25)</f>
        <v>144</v>
      </c>
      <c r="H26" s="212">
        <f>SUM(H5:H25)</f>
        <v>1.665</v>
      </c>
      <c r="I26" s="212">
        <f>SUM(I5:I25)</f>
        <v>9</v>
      </c>
      <c r="J26" s="212">
        <f>SUM(J5:J25)</f>
        <v>4.5600000000000005</v>
      </c>
      <c r="K26" s="212">
        <f>SUM(K5:K25)</f>
        <v>12</v>
      </c>
      <c r="L26" s="212">
        <f>SUM(L5:L25)</f>
        <v>1.0169999999999999</v>
      </c>
      <c r="M26" s="212">
        <f>SUM(M5:M25)</f>
        <v>15</v>
      </c>
      <c r="N26" s="212">
        <f>SUM(N5:N25)</f>
        <v>5.44</v>
      </c>
      <c r="O26" s="212">
        <f>SUM(O5:O25)</f>
        <v>34</v>
      </c>
      <c r="P26" s="212">
        <f>SUM(P5:P25)</f>
        <v>0.28599999999999998</v>
      </c>
      <c r="Q26" s="212">
        <f>SUM(Q5:Q25)</f>
        <v>1.1000000000000001</v>
      </c>
      <c r="R26" s="212">
        <f>SUM(R5:R25)</f>
        <v>1.2057500000000001</v>
      </c>
      <c r="S26" s="212">
        <f>SUM(S5:S25)</f>
        <v>45.5</v>
      </c>
      <c r="T26" s="212">
        <f>SUM(T5:T25)</f>
        <v>17.625</v>
      </c>
      <c r="U26" s="212">
        <f>SUM(U5:U25)</f>
        <v>47</v>
      </c>
      <c r="V26" s="212">
        <f>SUM(V5:V25)</f>
        <v>2.16</v>
      </c>
      <c r="W26" s="212">
        <f>SUM(W5:W25)</f>
        <v>16</v>
      </c>
      <c r="X26" s="212">
        <f>SUM(X5:X25)</f>
        <v>0</v>
      </c>
      <c r="Y26" s="212">
        <f>SUM(Y5:Y25)</f>
        <v>0</v>
      </c>
      <c r="Z26" s="212">
        <f>SUM(Z5:Z25)</f>
        <v>1.8900000000000001</v>
      </c>
      <c r="AA26" s="212">
        <f>SUM(AA5:AA25)</f>
        <v>210</v>
      </c>
      <c r="AB26" s="212">
        <f>SUM(AB5:AB25)</f>
        <v>1.6800000000000002</v>
      </c>
      <c r="AC26" s="212">
        <f>SUM(AC5:AC25)</f>
        <v>105</v>
      </c>
      <c r="AD26" s="212">
        <f>SUM(AD5:AD25)</f>
        <v>0.51200000000000001</v>
      </c>
      <c r="AE26" s="212">
        <f>SUM(AE5:AE25)</f>
        <v>32</v>
      </c>
      <c r="AF26" s="212">
        <f>SUM(AF5:AF25)</f>
        <v>0</v>
      </c>
      <c r="AG26" s="212">
        <f>SUM(AG5:AG25)</f>
        <v>0</v>
      </c>
      <c r="AH26" s="212">
        <f>SUM(AH5:AH25)</f>
        <v>13.6</v>
      </c>
      <c r="AI26" s="212">
        <f>SUM(AI5:AI25)</f>
        <v>200</v>
      </c>
      <c r="AJ26" s="212">
        <f>SUM(AJ5:AJ25)</f>
        <v>0.35099999999999998</v>
      </c>
      <c r="AK26" s="212">
        <f>SUM(AK5:AK25)</f>
        <v>18</v>
      </c>
      <c r="AL26" s="212">
        <f>SUM(AL5:AL25)</f>
        <v>0.2475</v>
      </c>
      <c r="AM26" s="212">
        <f>SUM(AM5:AM25)</f>
        <v>9</v>
      </c>
      <c r="AN26" s="212">
        <f>SUM(AN5:AN25)</f>
        <v>1.1839999999999999</v>
      </c>
      <c r="AO26" s="212">
        <f>SUM(AO5:AO25)</f>
        <v>10</v>
      </c>
      <c r="AP26" s="212">
        <f>SUM(AP5:AP25)</f>
        <v>0.875</v>
      </c>
      <c r="AQ26" s="212">
        <f>SUM(AQ5:AQ25)</f>
        <v>7</v>
      </c>
      <c r="AR26" s="212">
        <f>SUM(AR5:AR25)</f>
        <v>0.22</v>
      </c>
      <c r="AS26" s="212">
        <f>SUM(AS5:AS25)</f>
        <v>10</v>
      </c>
      <c r="AT26" s="212">
        <f>SUM(AT5:AT25)</f>
        <v>1.125</v>
      </c>
      <c r="AU26" s="212">
        <f>SUM(AU5:AU25)</f>
        <v>9</v>
      </c>
      <c r="AV26" s="212">
        <f>SUM(AV5:AV25)</f>
        <v>0</v>
      </c>
      <c r="AW26" s="212">
        <v>3.6</v>
      </c>
      <c r="AX26" s="136"/>
      <c r="AY26" s="136"/>
    </row>
    <row r="27" spans="1:51" s="114" customFormat="1" ht="14.1" customHeight="1" thickBot="1" x14ac:dyDescent="0.35">
      <c r="A27" s="166" t="s">
        <v>25</v>
      </c>
      <c r="B27" s="213"/>
      <c r="C27" s="214"/>
      <c r="D27" s="214"/>
      <c r="E27" s="214">
        <v>25</v>
      </c>
      <c r="F27" s="214"/>
      <c r="G27" s="214">
        <v>31</v>
      </c>
      <c r="H27" s="214"/>
      <c r="I27" s="214">
        <v>185</v>
      </c>
      <c r="J27" s="214"/>
      <c r="K27" s="214">
        <v>380</v>
      </c>
      <c r="L27" s="214"/>
      <c r="M27" s="214">
        <v>67.8</v>
      </c>
      <c r="N27" s="214"/>
      <c r="O27" s="214">
        <v>160</v>
      </c>
      <c r="P27" s="214"/>
      <c r="Q27" s="214">
        <v>260</v>
      </c>
      <c r="R27" s="214"/>
      <c r="S27" s="214">
        <v>26.5</v>
      </c>
      <c r="T27" s="214"/>
      <c r="U27" s="214">
        <v>375</v>
      </c>
      <c r="V27" s="214"/>
      <c r="W27" s="214">
        <v>135</v>
      </c>
      <c r="X27" s="214"/>
      <c r="Y27" s="214">
        <v>150</v>
      </c>
      <c r="Z27" s="214"/>
      <c r="AA27" s="214">
        <v>9</v>
      </c>
      <c r="AB27" s="214"/>
      <c r="AC27" s="214">
        <v>16</v>
      </c>
      <c r="AD27" s="214"/>
      <c r="AE27" s="214">
        <v>16</v>
      </c>
      <c r="AF27" s="214"/>
      <c r="AG27" s="214">
        <v>114.7</v>
      </c>
      <c r="AH27" s="214"/>
      <c r="AI27" s="214">
        <v>68</v>
      </c>
      <c r="AJ27" s="214"/>
      <c r="AK27" s="214">
        <v>19.5</v>
      </c>
      <c r="AL27" s="214"/>
      <c r="AM27" s="214">
        <v>27.5</v>
      </c>
      <c r="AN27" s="214"/>
      <c r="AO27" s="214">
        <v>118.4</v>
      </c>
      <c r="AP27" s="214"/>
      <c r="AQ27" s="214">
        <v>125</v>
      </c>
      <c r="AR27" s="214"/>
      <c r="AS27" s="214">
        <v>22</v>
      </c>
      <c r="AT27" s="215"/>
      <c r="AU27" s="215">
        <v>125</v>
      </c>
      <c r="AV27" s="215"/>
      <c r="AW27" s="216">
        <v>14</v>
      </c>
      <c r="AX27" s="171"/>
      <c r="AY27" s="171"/>
    </row>
    <row r="28" spans="1:51" ht="37.5" customHeight="1" x14ac:dyDescent="0.3">
      <c r="A28" s="172"/>
      <c r="B28" s="173"/>
      <c r="C28" s="175">
        <f t="shared" ref="C28:AW28" si="1">C26*C27/1000</f>
        <v>0</v>
      </c>
      <c r="D28" s="175">
        <f t="shared" si="1"/>
        <v>0</v>
      </c>
      <c r="E28" s="175">
        <f t="shared" si="1"/>
        <v>2.2000000000000002</v>
      </c>
      <c r="F28" s="175">
        <f t="shared" si="1"/>
        <v>0</v>
      </c>
      <c r="G28" s="175">
        <f t="shared" si="1"/>
        <v>4.4640000000000004</v>
      </c>
      <c r="H28" s="175">
        <f t="shared" si="1"/>
        <v>0</v>
      </c>
      <c r="I28" s="175">
        <f t="shared" si="1"/>
        <v>1.665</v>
      </c>
      <c r="J28" s="175">
        <f t="shared" si="1"/>
        <v>0</v>
      </c>
      <c r="K28" s="175">
        <f t="shared" si="1"/>
        <v>4.5599999999999996</v>
      </c>
      <c r="L28" s="175">
        <f t="shared" si="1"/>
        <v>0</v>
      </c>
      <c r="M28" s="175">
        <f t="shared" si="1"/>
        <v>1.0169999999999999</v>
      </c>
      <c r="N28" s="175">
        <f t="shared" si="1"/>
        <v>0</v>
      </c>
      <c r="O28" s="175">
        <f t="shared" si="1"/>
        <v>5.44</v>
      </c>
      <c r="P28" s="175">
        <f t="shared" si="1"/>
        <v>0</v>
      </c>
      <c r="Q28" s="175">
        <f t="shared" si="1"/>
        <v>0.28599999999999998</v>
      </c>
      <c r="R28" s="175">
        <f t="shared" si="1"/>
        <v>0</v>
      </c>
      <c r="S28" s="175">
        <f t="shared" si="1"/>
        <v>1.2057500000000001</v>
      </c>
      <c r="T28" s="175">
        <f t="shared" si="1"/>
        <v>0</v>
      </c>
      <c r="U28" s="175">
        <f t="shared" si="1"/>
        <v>17.625</v>
      </c>
      <c r="V28" s="175">
        <f t="shared" si="1"/>
        <v>0</v>
      </c>
      <c r="W28" s="175">
        <f t="shared" si="1"/>
        <v>2.16</v>
      </c>
      <c r="X28" s="175">
        <f t="shared" si="1"/>
        <v>0</v>
      </c>
      <c r="Y28" s="175">
        <f t="shared" si="1"/>
        <v>0</v>
      </c>
      <c r="Z28" s="175">
        <f t="shared" si="1"/>
        <v>0</v>
      </c>
      <c r="AA28" s="175">
        <f t="shared" si="1"/>
        <v>1.89</v>
      </c>
      <c r="AB28" s="175">
        <f t="shared" si="1"/>
        <v>0</v>
      </c>
      <c r="AC28" s="175">
        <f t="shared" si="1"/>
        <v>1.68</v>
      </c>
      <c r="AD28" s="175">
        <f t="shared" si="1"/>
        <v>0</v>
      </c>
      <c r="AE28" s="175">
        <f t="shared" si="1"/>
        <v>0.51200000000000001</v>
      </c>
      <c r="AF28" s="175">
        <f t="shared" si="1"/>
        <v>0</v>
      </c>
      <c r="AG28" s="175">
        <f t="shared" si="1"/>
        <v>0</v>
      </c>
      <c r="AH28" s="175">
        <f t="shared" si="1"/>
        <v>0</v>
      </c>
      <c r="AI28" s="175">
        <f t="shared" si="1"/>
        <v>13.6</v>
      </c>
      <c r="AJ28" s="175">
        <f t="shared" si="1"/>
        <v>0</v>
      </c>
      <c r="AK28" s="175">
        <f t="shared" si="1"/>
        <v>0.35099999999999998</v>
      </c>
      <c r="AL28" s="175">
        <f t="shared" si="1"/>
        <v>0</v>
      </c>
      <c r="AM28" s="175">
        <f t="shared" si="1"/>
        <v>0.2475</v>
      </c>
      <c r="AN28" s="175">
        <f t="shared" si="1"/>
        <v>0</v>
      </c>
      <c r="AO28" s="175">
        <f t="shared" si="1"/>
        <v>1.1839999999999999</v>
      </c>
      <c r="AP28" s="175">
        <f t="shared" si="1"/>
        <v>0</v>
      </c>
      <c r="AQ28" s="175">
        <f t="shared" si="1"/>
        <v>0.875</v>
      </c>
      <c r="AR28" s="175">
        <f t="shared" si="1"/>
        <v>0</v>
      </c>
      <c r="AS28" s="175">
        <f t="shared" si="1"/>
        <v>0.22</v>
      </c>
      <c r="AT28" s="175">
        <f t="shared" si="1"/>
        <v>0</v>
      </c>
      <c r="AU28" s="175">
        <f t="shared" si="1"/>
        <v>1.125</v>
      </c>
      <c r="AV28" s="175">
        <f t="shared" si="1"/>
        <v>0</v>
      </c>
      <c r="AW28" s="175">
        <f t="shared" si="1"/>
        <v>5.04E-2</v>
      </c>
      <c r="AX28" s="147">
        <f>SUM(C28:AW28)</f>
        <v>62.35765</v>
      </c>
      <c r="AY28" s="147">
        <f>SUM(AX5:AX25)+AW28</f>
        <v>62.357650000000007</v>
      </c>
    </row>
    <row r="29" spans="1:51" x14ac:dyDescent="0.3">
      <c r="A29" s="134" t="s">
        <v>150</v>
      </c>
      <c r="B29" s="135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4"/>
      <c r="AP29" s="136"/>
      <c r="AQ29" s="134"/>
      <c r="AR29" s="136"/>
      <c r="AS29" s="136"/>
      <c r="AT29" s="136"/>
      <c r="AU29" s="136"/>
      <c r="AV29" s="136"/>
      <c r="AW29" s="136"/>
      <c r="AX29" s="136"/>
      <c r="AY29" s="136"/>
    </row>
    <row r="30" spans="1:51" x14ac:dyDescent="0.3">
      <c r="A30" s="193" t="s">
        <v>46</v>
      </c>
      <c r="B30" s="269" t="s">
        <v>152</v>
      </c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194"/>
      <c r="AY30" s="194"/>
    </row>
    <row r="31" spans="1:51" x14ac:dyDescent="0.3">
      <c r="A31" s="195" t="s">
        <v>15</v>
      </c>
      <c r="B31" s="273" t="s">
        <v>2</v>
      </c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  <c r="AG31" s="274"/>
      <c r="AH31" s="274"/>
      <c r="AI31" s="274"/>
      <c r="AJ31" s="274"/>
      <c r="AK31" s="274"/>
      <c r="AL31" s="274"/>
      <c r="AM31" s="274"/>
      <c r="AN31" s="274"/>
      <c r="AO31" s="274"/>
      <c r="AP31" s="274"/>
      <c r="AQ31" s="274"/>
      <c r="AR31" s="274"/>
      <c r="AS31" s="274"/>
      <c r="AT31" s="274"/>
      <c r="AU31" s="274"/>
      <c r="AV31" s="274"/>
      <c r="AW31" s="275"/>
      <c r="AX31" s="177"/>
      <c r="AY31" s="177"/>
    </row>
    <row r="32" spans="1:51" ht="113.4" x14ac:dyDescent="0.3">
      <c r="A32" s="141" t="s">
        <v>16</v>
      </c>
      <c r="B32" s="141" t="s">
        <v>68</v>
      </c>
      <c r="C32" s="142" t="s">
        <v>40</v>
      </c>
      <c r="D32" s="142"/>
      <c r="E32" s="142" t="s">
        <v>0</v>
      </c>
      <c r="F32" s="142"/>
      <c r="G32" s="143" t="s">
        <v>1</v>
      </c>
      <c r="H32" s="143"/>
      <c r="I32" s="143" t="s">
        <v>107</v>
      </c>
      <c r="J32" s="143"/>
      <c r="K32" s="143" t="s">
        <v>3</v>
      </c>
      <c r="L32" s="143"/>
      <c r="M32" s="143" t="s">
        <v>24</v>
      </c>
      <c r="N32" s="143"/>
      <c r="O32" s="143" t="s">
        <v>37</v>
      </c>
      <c r="P32" s="143"/>
      <c r="Q32" s="143" t="s">
        <v>4</v>
      </c>
      <c r="R32" s="143"/>
      <c r="S32" s="143" t="s">
        <v>6</v>
      </c>
      <c r="T32" s="143"/>
      <c r="U32" s="143" t="s">
        <v>30</v>
      </c>
      <c r="V32" s="143"/>
      <c r="W32" s="143" t="s">
        <v>7</v>
      </c>
      <c r="X32" s="143"/>
      <c r="Y32" s="143" t="s">
        <v>63</v>
      </c>
      <c r="Z32" s="143"/>
      <c r="AA32" s="143" t="s">
        <v>8</v>
      </c>
      <c r="AB32" s="143"/>
      <c r="AC32" s="143" t="s">
        <v>10</v>
      </c>
      <c r="AD32" s="143"/>
      <c r="AE32" s="143" t="s">
        <v>11</v>
      </c>
      <c r="AF32" s="143"/>
      <c r="AG32" s="143" t="s">
        <v>110</v>
      </c>
      <c r="AH32" s="143"/>
      <c r="AI32" s="143" t="s">
        <v>67</v>
      </c>
      <c r="AJ32" s="143"/>
      <c r="AK32" s="143" t="s">
        <v>47</v>
      </c>
      <c r="AL32" s="143"/>
      <c r="AM32" s="143" t="s">
        <v>34</v>
      </c>
      <c r="AN32" s="143"/>
      <c r="AO32" s="143" t="s">
        <v>38</v>
      </c>
      <c r="AP32" s="143"/>
      <c r="AQ32" s="143" t="s">
        <v>58</v>
      </c>
      <c r="AR32" s="143"/>
      <c r="AS32" s="143" t="s">
        <v>22</v>
      </c>
      <c r="AT32" s="142"/>
      <c r="AU32" s="142" t="s">
        <v>33</v>
      </c>
      <c r="AV32" s="142"/>
      <c r="AW32" s="142" t="s">
        <v>19</v>
      </c>
      <c r="AX32" s="136"/>
      <c r="AY32" s="136"/>
    </row>
    <row r="33" spans="1:51" x14ac:dyDescent="0.3">
      <c r="A33" s="144" t="s">
        <v>60</v>
      </c>
      <c r="B33" s="144"/>
      <c r="C33" s="196"/>
      <c r="D33" s="146">
        <f t="shared" ref="D33:D54" si="2">E33*$E$27/1000</f>
        <v>0</v>
      </c>
      <c r="E33" s="196"/>
      <c r="F33" s="146">
        <f t="shared" ref="F33:F54" si="3">G33*$G$27/1000</f>
        <v>0</v>
      </c>
      <c r="G33" s="196"/>
      <c r="H33" s="146">
        <f t="shared" ref="H33:H54" si="4">I33*$I$27/1000</f>
        <v>0</v>
      </c>
      <c r="I33" s="196"/>
      <c r="J33" s="146">
        <f t="shared" ref="J33:J54" si="5">K33*$K$27/1000</f>
        <v>0</v>
      </c>
      <c r="K33" s="196"/>
      <c r="L33" s="146">
        <f t="shared" ref="L33:L54" si="6">M33*$M$27/1000</f>
        <v>0</v>
      </c>
      <c r="M33" s="196"/>
      <c r="N33" s="146">
        <f t="shared" ref="N33:N54" si="7">O33*$O$27/1000</f>
        <v>0</v>
      </c>
      <c r="O33" s="196"/>
      <c r="P33" s="146">
        <f t="shared" ref="P33:P54" si="8">Q33*$Q$27/1000</f>
        <v>0</v>
      </c>
      <c r="Q33" s="196"/>
      <c r="R33" s="146">
        <f t="shared" ref="R33:R54" si="9">S33*$S$27/1000</f>
        <v>0</v>
      </c>
      <c r="S33" s="196"/>
      <c r="T33" s="146">
        <f t="shared" ref="T33:T54" si="10">U33*$U$27/1000</f>
        <v>0</v>
      </c>
      <c r="U33" s="196"/>
      <c r="V33" s="146">
        <f t="shared" ref="V33:V54" si="11">W33*$W$27/1000</f>
        <v>0</v>
      </c>
      <c r="W33" s="196"/>
      <c r="X33" s="146">
        <f t="shared" ref="X33:X54" si="12">Y33*$Y$27/1000</f>
        <v>0</v>
      </c>
      <c r="Y33" s="196"/>
      <c r="Z33" s="146">
        <f t="shared" ref="Z33:Z54" si="13">AA33*$AA$27/1000</f>
        <v>0</v>
      </c>
      <c r="AA33" s="196"/>
      <c r="AB33" s="146">
        <f t="shared" ref="AB33:AB54" si="14">AC33*$AC$27/1000</f>
        <v>0</v>
      </c>
      <c r="AC33" s="196"/>
      <c r="AD33" s="146">
        <f t="shared" ref="AD33:AD54" si="15">AE33*$AE$27/1000</f>
        <v>0</v>
      </c>
      <c r="AE33" s="196"/>
      <c r="AF33" s="146">
        <f t="shared" ref="AF33:AF54" si="16">AG33*$AG$27/1000</f>
        <v>0</v>
      </c>
      <c r="AG33" s="196"/>
      <c r="AH33" s="146">
        <f t="shared" ref="AH33:AH54" si="17">AI33*$AI$27/1000</f>
        <v>0</v>
      </c>
      <c r="AI33" s="196"/>
      <c r="AJ33" s="146">
        <f t="shared" ref="AJ33:AJ54" si="18">AK33*$AK$27/1000</f>
        <v>0</v>
      </c>
      <c r="AK33" s="196"/>
      <c r="AL33" s="146">
        <f t="shared" ref="AL33:AL54" si="19">AM33*$AM$27/1000</f>
        <v>0</v>
      </c>
      <c r="AM33" s="196"/>
      <c r="AN33" s="146">
        <f t="shared" ref="AN33:AN54" si="20">AO33*$AO$27/1000</f>
        <v>0</v>
      </c>
      <c r="AO33" s="196"/>
      <c r="AP33" s="146">
        <f t="shared" ref="AP33:AP54" si="21">AQ33*$AQ$27/1000</f>
        <v>0</v>
      </c>
      <c r="AQ33" s="196"/>
      <c r="AR33" s="146">
        <f t="shared" ref="AR33:AR54" si="22">AS33*$AS$27/1000</f>
        <v>0</v>
      </c>
      <c r="AS33" s="196"/>
      <c r="AT33" s="146">
        <f t="shared" ref="AT33:AT54" si="23">AU33*$AU$27/1000</f>
        <v>0</v>
      </c>
      <c r="AU33" s="196"/>
      <c r="AV33" s="146">
        <f t="shared" ref="AV33:AV54" si="24">AW33*$AW$27/1000</f>
        <v>0</v>
      </c>
      <c r="AW33" s="196"/>
      <c r="AX33" s="147">
        <f>D33+F33+H33+J33+L33+N33+P33+R33+T33+V33+X33+Z33+AB33+AD33+AF33+AH33+AJ33+AL33+AP33+AR33+AT33+AV33+AN33</f>
        <v>0</v>
      </c>
      <c r="AY33" s="136"/>
    </row>
    <row r="34" spans="1:51" x14ac:dyDescent="0.3">
      <c r="A34" s="148" t="s">
        <v>105</v>
      </c>
      <c r="B34" s="197" t="s">
        <v>153</v>
      </c>
      <c r="C34" s="198">
        <v>171.60389610389601</v>
      </c>
      <c r="D34" s="146">
        <f t="shared" si="2"/>
        <v>0</v>
      </c>
      <c r="E34" s="196"/>
      <c r="F34" s="146">
        <f t="shared" si="3"/>
        <v>0.28092946058091239</v>
      </c>
      <c r="G34" s="196">
        <v>9.0622406639004005</v>
      </c>
      <c r="H34" s="146">
        <f t="shared" si="4"/>
        <v>0</v>
      </c>
      <c r="I34" s="196"/>
      <c r="J34" s="146">
        <f t="shared" si="5"/>
        <v>3.42</v>
      </c>
      <c r="K34" s="196">
        <v>9</v>
      </c>
      <c r="L34" s="146">
        <f t="shared" si="6"/>
        <v>0</v>
      </c>
      <c r="M34" s="196"/>
      <c r="N34" s="146">
        <f t="shared" si="7"/>
        <v>0</v>
      </c>
      <c r="O34" s="196"/>
      <c r="P34" s="146">
        <f t="shared" si="8"/>
        <v>0</v>
      </c>
      <c r="Q34" s="196"/>
      <c r="R34" s="146">
        <f t="shared" si="9"/>
        <v>0.18671273964131124</v>
      </c>
      <c r="S34" s="196">
        <v>7.0457637600494802</v>
      </c>
      <c r="T34" s="146">
        <f t="shared" si="10"/>
        <v>0</v>
      </c>
      <c r="U34" s="196"/>
      <c r="V34" s="146">
        <f t="shared" si="11"/>
        <v>0</v>
      </c>
      <c r="W34" s="196"/>
      <c r="X34" s="146">
        <f t="shared" si="12"/>
        <v>0</v>
      </c>
      <c r="Y34" s="196"/>
      <c r="Z34" s="146">
        <f t="shared" si="13"/>
        <v>0</v>
      </c>
      <c r="AA34" s="196"/>
      <c r="AB34" s="146">
        <f t="shared" si="14"/>
        <v>0</v>
      </c>
      <c r="AC34" s="196"/>
      <c r="AD34" s="146">
        <f t="shared" si="15"/>
        <v>0</v>
      </c>
      <c r="AE34" s="196"/>
      <c r="AF34" s="146">
        <f t="shared" si="16"/>
        <v>0</v>
      </c>
      <c r="AG34" s="196"/>
      <c r="AH34" s="146">
        <f t="shared" si="17"/>
        <v>0</v>
      </c>
      <c r="AI34" s="196"/>
      <c r="AJ34" s="146">
        <f t="shared" si="18"/>
        <v>0.3705</v>
      </c>
      <c r="AK34" s="196">
        <v>19</v>
      </c>
      <c r="AL34" s="146">
        <f t="shared" si="19"/>
        <v>0</v>
      </c>
      <c r="AM34" s="196"/>
      <c r="AN34" s="146">
        <f t="shared" si="20"/>
        <v>0</v>
      </c>
      <c r="AO34" s="196"/>
      <c r="AP34" s="146">
        <f t="shared" si="21"/>
        <v>0</v>
      </c>
      <c r="AQ34" s="196"/>
      <c r="AR34" s="146">
        <f t="shared" si="22"/>
        <v>0</v>
      </c>
      <c r="AS34" s="196"/>
      <c r="AT34" s="146">
        <f t="shared" si="23"/>
        <v>0</v>
      </c>
      <c r="AU34" s="196"/>
      <c r="AV34" s="146">
        <f t="shared" si="24"/>
        <v>0</v>
      </c>
      <c r="AW34" s="196"/>
      <c r="AX34" s="147">
        <f t="shared" ref="AX34:AX54" si="25">D34+F34+H34+J34+L34+N34+P34+R34+T34+V34+X34+Z34+AB34+AD34+AF34+AH34+AJ34+AL34+AP34+AR34+AT34+AV34+AN34</f>
        <v>4.258142200222224</v>
      </c>
      <c r="AY34" s="136"/>
    </row>
    <row r="35" spans="1:51" x14ac:dyDescent="0.3">
      <c r="A35" s="199" t="s">
        <v>114</v>
      </c>
      <c r="B35" s="200" t="s">
        <v>154</v>
      </c>
      <c r="C35" s="198">
        <v>175.863636363636</v>
      </c>
      <c r="D35" s="146">
        <f t="shared" si="2"/>
        <v>0</v>
      </c>
      <c r="E35" s="196"/>
      <c r="F35" s="146">
        <f t="shared" si="3"/>
        <v>0.17442323651452249</v>
      </c>
      <c r="G35" s="196">
        <v>5.6265560165975002</v>
      </c>
      <c r="H35" s="146">
        <f t="shared" si="4"/>
        <v>0</v>
      </c>
      <c r="I35" s="196"/>
      <c r="J35" s="146">
        <f t="shared" si="5"/>
        <v>0</v>
      </c>
      <c r="K35" s="196"/>
      <c r="L35" s="146">
        <f t="shared" si="6"/>
        <v>0</v>
      </c>
      <c r="M35" s="196"/>
      <c r="N35" s="146">
        <f t="shared" si="7"/>
        <v>0</v>
      </c>
      <c r="O35" s="196"/>
      <c r="P35" s="146">
        <f t="shared" si="8"/>
        <v>2.5999999999999999E-2</v>
      </c>
      <c r="Q35" s="196">
        <v>0.1</v>
      </c>
      <c r="R35" s="146">
        <f t="shared" si="9"/>
        <v>0.1852132034632035</v>
      </c>
      <c r="S35" s="196">
        <v>6.9891774891774903</v>
      </c>
      <c r="T35" s="146">
        <f t="shared" si="10"/>
        <v>0</v>
      </c>
      <c r="U35" s="196"/>
      <c r="V35" s="146">
        <f t="shared" si="11"/>
        <v>0</v>
      </c>
      <c r="W35" s="196"/>
      <c r="X35" s="146">
        <f t="shared" si="12"/>
        <v>0</v>
      </c>
      <c r="Y35" s="196"/>
      <c r="Z35" s="146">
        <f t="shared" si="13"/>
        <v>0</v>
      </c>
      <c r="AA35" s="196"/>
      <c r="AB35" s="146">
        <f t="shared" si="14"/>
        <v>0</v>
      </c>
      <c r="AC35" s="196"/>
      <c r="AD35" s="146">
        <f t="shared" si="15"/>
        <v>0</v>
      </c>
      <c r="AE35" s="196"/>
      <c r="AF35" s="146">
        <f t="shared" si="16"/>
        <v>0</v>
      </c>
      <c r="AG35" s="196"/>
      <c r="AH35" s="146">
        <f t="shared" si="17"/>
        <v>0</v>
      </c>
      <c r="AI35" s="196"/>
      <c r="AJ35" s="146">
        <f t="shared" si="18"/>
        <v>0</v>
      </c>
      <c r="AK35" s="196"/>
      <c r="AL35" s="146">
        <f t="shared" si="19"/>
        <v>0</v>
      </c>
      <c r="AM35" s="196"/>
      <c r="AN35" s="146">
        <f t="shared" si="20"/>
        <v>0</v>
      </c>
      <c r="AO35" s="196"/>
      <c r="AP35" s="146">
        <f t="shared" si="21"/>
        <v>0</v>
      </c>
      <c r="AQ35" s="196"/>
      <c r="AR35" s="146">
        <f t="shared" si="22"/>
        <v>0</v>
      </c>
      <c r="AS35" s="196"/>
      <c r="AT35" s="146">
        <f t="shared" si="23"/>
        <v>0</v>
      </c>
      <c r="AU35" s="196"/>
      <c r="AV35" s="146">
        <f t="shared" si="24"/>
        <v>0</v>
      </c>
      <c r="AW35" s="196"/>
      <c r="AX35" s="147">
        <f t="shared" si="25"/>
        <v>0.38563643997772601</v>
      </c>
      <c r="AY35" s="136"/>
    </row>
    <row r="36" spans="1:51" x14ac:dyDescent="0.3">
      <c r="A36" s="201" t="s">
        <v>76</v>
      </c>
      <c r="B36" s="202" t="s">
        <v>155</v>
      </c>
      <c r="C36" s="203">
        <v>180.123376623377</v>
      </c>
      <c r="D36" s="146">
        <f t="shared" si="2"/>
        <v>2.2999999999999998</v>
      </c>
      <c r="E36" s="196">
        <v>92</v>
      </c>
      <c r="F36" s="146">
        <f t="shared" si="3"/>
        <v>6.7917012448132599E-2</v>
      </c>
      <c r="G36" s="196">
        <v>2.1908713692945998</v>
      </c>
      <c r="H36" s="146">
        <f t="shared" si="4"/>
        <v>0</v>
      </c>
      <c r="I36" s="196"/>
      <c r="J36" s="146">
        <f t="shared" si="5"/>
        <v>4.18</v>
      </c>
      <c r="K36" s="196">
        <v>11</v>
      </c>
      <c r="L36" s="146">
        <f t="shared" si="6"/>
        <v>0</v>
      </c>
      <c r="M36" s="196"/>
      <c r="N36" s="146">
        <f t="shared" si="7"/>
        <v>0</v>
      </c>
      <c r="O36" s="196"/>
      <c r="P36" s="146">
        <f t="shared" si="8"/>
        <v>0</v>
      </c>
      <c r="Q36" s="196"/>
      <c r="R36" s="146">
        <f t="shared" si="9"/>
        <v>0.18371366728509603</v>
      </c>
      <c r="S36" s="196">
        <v>6.9325912183055101</v>
      </c>
      <c r="T36" s="146">
        <f t="shared" si="10"/>
        <v>0</v>
      </c>
      <c r="U36" s="196"/>
      <c r="V36" s="146">
        <f t="shared" si="11"/>
        <v>0</v>
      </c>
      <c r="W36" s="196"/>
      <c r="X36" s="146">
        <f t="shared" si="12"/>
        <v>0</v>
      </c>
      <c r="Y36" s="196"/>
      <c r="Z36" s="146">
        <f t="shared" si="13"/>
        <v>0</v>
      </c>
      <c r="AA36" s="196"/>
      <c r="AB36" s="146">
        <f t="shared" si="14"/>
        <v>0</v>
      </c>
      <c r="AC36" s="196"/>
      <c r="AD36" s="146">
        <f t="shared" si="15"/>
        <v>0</v>
      </c>
      <c r="AE36" s="196"/>
      <c r="AF36" s="146">
        <f t="shared" si="16"/>
        <v>0</v>
      </c>
      <c r="AG36" s="196"/>
      <c r="AH36" s="146">
        <f t="shared" si="17"/>
        <v>0</v>
      </c>
      <c r="AI36" s="196"/>
      <c r="AJ36" s="146">
        <f t="shared" si="18"/>
        <v>0</v>
      </c>
      <c r="AK36" s="196"/>
      <c r="AL36" s="146">
        <f t="shared" si="19"/>
        <v>0</v>
      </c>
      <c r="AM36" s="196"/>
      <c r="AN36" s="146">
        <f t="shared" si="20"/>
        <v>0</v>
      </c>
      <c r="AO36" s="196"/>
      <c r="AP36" s="146">
        <f t="shared" si="21"/>
        <v>0</v>
      </c>
      <c r="AQ36" s="196"/>
      <c r="AR36" s="146">
        <f t="shared" si="22"/>
        <v>0</v>
      </c>
      <c r="AS36" s="196"/>
      <c r="AT36" s="146">
        <f t="shared" si="23"/>
        <v>0</v>
      </c>
      <c r="AU36" s="196"/>
      <c r="AV36" s="146">
        <f t="shared" si="24"/>
        <v>0</v>
      </c>
      <c r="AW36" s="196"/>
      <c r="AX36" s="147">
        <f t="shared" si="25"/>
        <v>6.7316306797332279</v>
      </c>
      <c r="AY36" s="136"/>
    </row>
    <row r="37" spans="1:51" x14ac:dyDescent="0.3">
      <c r="A37" s="152" t="s">
        <v>70</v>
      </c>
      <c r="B37" s="145">
        <v>24.9230769230773</v>
      </c>
      <c r="C37" s="203">
        <v>184.383116883117</v>
      </c>
      <c r="D37" s="146">
        <f t="shared" si="2"/>
        <v>0</v>
      </c>
      <c r="E37" s="196"/>
      <c r="F37" s="146">
        <f t="shared" si="3"/>
        <v>-3.8589211618257617E-2</v>
      </c>
      <c r="G37" s="196">
        <v>-1.2448132780083101</v>
      </c>
      <c r="H37" s="146">
        <f t="shared" si="4"/>
        <v>0</v>
      </c>
      <c r="I37" s="196"/>
      <c r="J37" s="146">
        <f t="shared" si="5"/>
        <v>0</v>
      </c>
      <c r="K37" s="196"/>
      <c r="L37" s="146">
        <f t="shared" si="6"/>
        <v>0</v>
      </c>
      <c r="M37" s="196"/>
      <c r="N37" s="146">
        <f t="shared" si="7"/>
        <v>0</v>
      </c>
      <c r="O37" s="196"/>
      <c r="P37" s="146">
        <f t="shared" si="8"/>
        <v>0</v>
      </c>
      <c r="Q37" s="196"/>
      <c r="R37" s="146">
        <f t="shared" si="9"/>
        <v>0.18221413110698828</v>
      </c>
      <c r="S37" s="196">
        <v>6.8760049474335201</v>
      </c>
      <c r="T37" s="146">
        <f t="shared" si="10"/>
        <v>0</v>
      </c>
      <c r="U37" s="196"/>
      <c r="V37" s="146">
        <f t="shared" si="11"/>
        <v>0</v>
      </c>
      <c r="W37" s="196"/>
      <c r="X37" s="146">
        <f t="shared" si="12"/>
        <v>0</v>
      </c>
      <c r="Y37" s="196"/>
      <c r="Z37" s="146">
        <f t="shared" si="13"/>
        <v>0</v>
      </c>
      <c r="AA37" s="196"/>
      <c r="AB37" s="146">
        <f t="shared" si="14"/>
        <v>0</v>
      </c>
      <c r="AC37" s="196"/>
      <c r="AD37" s="146">
        <f t="shared" si="15"/>
        <v>0</v>
      </c>
      <c r="AE37" s="196"/>
      <c r="AF37" s="146">
        <f t="shared" si="16"/>
        <v>0</v>
      </c>
      <c r="AG37" s="196"/>
      <c r="AH37" s="146">
        <f t="shared" si="17"/>
        <v>0</v>
      </c>
      <c r="AI37" s="196"/>
      <c r="AJ37" s="146">
        <f t="shared" si="18"/>
        <v>0</v>
      </c>
      <c r="AK37" s="196"/>
      <c r="AL37" s="146">
        <f t="shared" si="19"/>
        <v>0</v>
      </c>
      <c r="AM37" s="196"/>
      <c r="AN37" s="146">
        <f t="shared" si="20"/>
        <v>0</v>
      </c>
      <c r="AO37" s="196"/>
      <c r="AP37" s="146">
        <f t="shared" si="21"/>
        <v>0</v>
      </c>
      <c r="AQ37" s="196"/>
      <c r="AR37" s="146">
        <f t="shared" si="22"/>
        <v>0</v>
      </c>
      <c r="AS37" s="196"/>
      <c r="AT37" s="146">
        <f t="shared" si="23"/>
        <v>0</v>
      </c>
      <c r="AU37" s="196"/>
      <c r="AV37" s="146">
        <f t="shared" si="24"/>
        <v>0</v>
      </c>
      <c r="AW37" s="196"/>
      <c r="AX37" s="147">
        <f t="shared" si="25"/>
        <v>0.14362491948873066</v>
      </c>
      <c r="AY37" s="136"/>
    </row>
    <row r="38" spans="1:51" x14ac:dyDescent="0.3">
      <c r="A38" s="152" t="s">
        <v>71</v>
      </c>
      <c r="B38" s="145">
        <v>-25.846153846153701</v>
      </c>
      <c r="C38" s="203">
        <v>188.642857142857</v>
      </c>
      <c r="D38" s="146">
        <f t="shared" si="2"/>
        <v>0</v>
      </c>
      <c r="E38" s="196"/>
      <c r="F38" s="146">
        <f t="shared" si="3"/>
        <v>-0.14509543568464722</v>
      </c>
      <c r="G38" s="196">
        <v>-4.6804979253112</v>
      </c>
      <c r="H38" s="146">
        <f t="shared" si="4"/>
        <v>0</v>
      </c>
      <c r="I38" s="196"/>
      <c r="J38" s="146">
        <f t="shared" si="5"/>
        <v>0</v>
      </c>
      <c r="K38" s="196"/>
      <c r="L38" s="146">
        <f t="shared" si="6"/>
        <v>0</v>
      </c>
      <c r="M38" s="196"/>
      <c r="N38" s="146">
        <f t="shared" si="7"/>
        <v>0</v>
      </c>
      <c r="O38" s="196"/>
      <c r="P38" s="146">
        <f t="shared" si="8"/>
        <v>0</v>
      </c>
      <c r="Q38" s="196"/>
      <c r="R38" s="146">
        <f t="shared" si="9"/>
        <v>0.18071459492888081</v>
      </c>
      <c r="S38" s="196">
        <v>6.8194186765615399</v>
      </c>
      <c r="T38" s="146">
        <f t="shared" si="10"/>
        <v>0</v>
      </c>
      <c r="U38" s="196"/>
      <c r="V38" s="146">
        <f t="shared" si="11"/>
        <v>0</v>
      </c>
      <c r="W38" s="196"/>
      <c r="X38" s="146">
        <f t="shared" si="12"/>
        <v>0</v>
      </c>
      <c r="Y38" s="196"/>
      <c r="Z38" s="146">
        <f t="shared" si="13"/>
        <v>0</v>
      </c>
      <c r="AA38" s="196"/>
      <c r="AB38" s="146">
        <f t="shared" si="14"/>
        <v>0</v>
      </c>
      <c r="AC38" s="196"/>
      <c r="AD38" s="146">
        <f t="shared" si="15"/>
        <v>0</v>
      </c>
      <c r="AE38" s="196"/>
      <c r="AF38" s="146">
        <f t="shared" si="16"/>
        <v>0</v>
      </c>
      <c r="AG38" s="196"/>
      <c r="AH38" s="146">
        <f t="shared" si="17"/>
        <v>0</v>
      </c>
      <c r="AI38" s="196"/>
      <c r="AJ38" s="146">
        <f t="shared" si="18"/>
        <v>0</v>
      </c>
      <c r="AK38" s="196"/>
      <c r="AL38" s="146">
        <f t="shared" si="19"/>
        <v>0</v>
      </c>
      <c r="AM38" s="196"/>
      <c r="AN38" s="146">
        <f t="shared" si="20"/>
        <v>0</v>
      </c>
      <c r="AO38" s="196"/>
      <c r="AP38" s="146">
        <f t="shared" si="21"/>
        <v>0</v>
      </c>
      <c r="AQ38" s="196"/>
      <c r="AR38" s="146">
        <f t="shared" si="22"/>
        <v>0</v>
      </c>
      <c r="AS38" s="196"/>
      <c r="AT38" s="146">
        <f t="shared" si="23"/>
        <v>0</v>
      </c>
      <c r="AU38" s="196"/>
      <c r="AV38" s="146">
        <f t="shared" si="24"/>
        <v>0</v>
      </c>
      <c r="AW38" s="196"/>
      <c r="AX38" s="147">
        <f t="shared" si="25"/>
        <v>3.5619159244233589E-2</v>
      </c>
      <c r="AY38" s="136"/>
    </row>
    <row r="39" spans="1:51" x14ac:dyDescent="0.3">
      <c r="A39" s="144" t="s">
        <v>60</v>
      </c>
      <c r="B39" s="144">
        <v>-76.615384615384698</v>
      </c>
      <c r="C39" s="203">
        <v>192.902597402597</v>
      </c>
      <c r="D39" s="146">
        <f t="shared" si="2"/>
        <v>0</v>
      </c>
      <c r="E39" s="196"/>
      <c r="F39" s="146">
        <f t="shared" si="3"/>
        <v>-0.25160165975103738</v>
      </c>
      <c r="G39" s="196">
        <v>-8.1161825726141092</v>
      </c>
      <c r="H39" s="146">
        <f t="shared" si="4"/>
        <v>0</v>
      </c>
      <c r="I39" s="196"/>
      <c r="J39" s="146">
        <f t="shared" si="5"/>
        <v>0</v>
      </c>
      <c r="K39" s="196"/>
      <c r="L39" s="146">
        <f t="shared" si="6"/>
        <v>0</v>
      </c>
      <c r="M39" s="196"/>
      <c r="N39" s="146">
        <f t="shared" si="7"/>
        <v>0</v>
      </c>
      <c r="O39" s="196"/>
      <c r="P39" s="146">
        <f t="shared" si="8"/>
        <v>0</v>
      </c>
      <c r="Q39" s="196"/>
      <c r="R39" s="146">
        <f t="shared" si="9"/>
        <v>0.17921505875077307</v>
      </c>
      <c r="S39" s="196">
        <v>6.7628324056895499</v>
      </c>
      <c r="T39" s="146">
        <f t="shared" si="10"/>
        <v>0</v>
      </c>
      <c r="U39" s="196"/>
      <c r="V39" s="146">
        <f t="shared" si="11"/>
        <v>0</v>
      </c>
      <c r="W39" s="196"/>
      <c r="X39" s="146">
        <f t="shared" si="12"/>
        <v>0</v>
      </c>
      <c r="Y39" s="196"/>
      <c r="Z39" s="146">
        <f t="shared" si="13"/>
        <v>0</v>
      </c>
      <c r="AA39" s="196"/>
      <c r="AB39" s="146">
        <f t="shared" si="14"/>
        <v>0</v>
      </c>
      <c r="AC39" s="196"/>
      <c r="AD39" s="146">
        <f t="shared" si="15"/>
        <v>0</v>
      </c>
      <c r="AE39" s="196"/>
      <c r="AF39" s="146">
        <f t="shared" si="16"/>
        <v>0</v>
      </c>
      <c r="AG39" s="196"/>
      <c r="AH39" s="146">
        <f t="shared" si="17"/>
        <v>0</v>
      </c>
      <c r="AI39" s="196"/>
      <c r="AJ39" s="146">
        <f t="shared" si="18"/>
        <v>0</v>
      </c>
      <c r="AK39" s="196"/>
      <c r="AL39" s="146">
        <f t="shared" si="19"/>
        <v>0</v>
      </c>
      <c r="AM39" s="196"/>
      <c r="AN39" s="146">
        <f t="shared" si="20"/>
        <v>0</v>
      </c>
      <c r="AO39" s="196"/>
      <c r="AP39" s="146">
        <f t="shared" si="21"/>
        <v>0</v>
      </c>
      <c r="AQ39" s="196"/>
      <c r="AR39" s="146">
        <f t="shared" si="22"/>
        <v>0</v>
      </c>
      <c r="AS39" s="196"/>
      <c r="AT39" s="146">
        <f t="shared" si="23"/>
        <v>0</v>
      </c>
      <c r="AU39" s="196"/>
      <c r="AV39" s="146">
        <f t="shared" si="24"/>
        <v>0</v>
      </c>
      <c r="AW39" s="196"/>
      <c r="AX39" s="147">
        <f t="shared" si="25"/>
        <v>-7.2386601000264311E-2</v>
      </c>
      <c r="AY39" s="136"/>
    </row>
    <row r="40" spans="1:51" x14ac:dyDescent="0.3">
      <c r="A40" s="152" t="s">
        <v>106</v>
      </c>
      <c r="B40" s="145">
        <v>-127.384615384616</v>
      </c>
      <c r="C40" s="203">
        <v>197.16233766233699</v>
      </c>
      <c r="D40" s="146">
        <f t="shared" si="2"/>
        <v>0</v>
      </c>
      <c r="E40" s="196"/>
      <c r="F40" s="146">
        <f t="shared" si="3"/>
        <v>-0.35810788381742703</v>
      </c>
      <c r="G40" s="196">
        <v>-11.551867219917</v>
      </c>
      <c r="H40" s="146">
        <f t="shared" si="4"/>
        <v>1.85</v>
      </c>
      <c r="I40" s="196">
        <v>10</v>
      </c>
      <c r="J40" s="146">
        <f t="shared" si="5"/>
        <v>0</v>
      </c>
      <c r="K40" s="196"/>
      <c r="L40" s="146">
        <f t="shared" si="6"/>
        <v>0</v>
      </c>
      <c r="M40" s="196"/>
      <c r="N40" s="146">
        <f t="shared" si="7"/>
        <v>0</v>
      </c>
      <c r="O40" s="196"/>
      <c r="P40" s="146">
        <f t="shared" si="8"/>
        <v>0</v>
      </c>
      <c r="Q40" s="196"/>
      <c r="R40" s="146">
        <f t="shared" si="9"/>
        <v>0.1777155225726656</v>
      </c>
      <c r="S40" s="196">
        <v>6.7062461348175697</v>
      </c>
      <c r="T40" s="146">
        <f t="shared" si="10"/>
        <v>0</v>
      </c>
      <c r="U40" s="196"/>
      <c r="V40" s="146">
        <f t="shared" si="11"/>
        <v>0</v>
      </c>
      <c r="W40" s="196"/>
      <c r="X40" s="146">
        <f t="shared" si="12"/>
        <v>0</v>
      </c>
      <c r="Y40" s="196"/>
      <c r="Z40" s="146">
        <f t="shared" si="13"/>
        <v>0</v>
      </c>
      <c r="AA40" s="196"/>
      <c r="AB40" s="146">
        <f t="shared" si="14"/>
        <v>0</v>
      </c>
      <c r="AC40" s="196"/>
      <c r="AD40" s="146">
        <f t="shared" si="15"/>
        <v>0</v>
      </c>
      <c r="AE40" s="196"/>
      <c r="AF40" s="146">
        <f t="shared" si="16"/>
        <v>0</v>
      </c>
      <c r="AG40" s="196"/>
      <c r="AH40" s="146">
        <f t="shared" si="17"/>
        <v>0</v>
      </c>
      <c r="AI40" s="196"/>
      <c r="AJ40" s="146">
        <f t="shared" si="18"/>
        <v>0</v>
      </c>
      <c r="AK40" s="196"/>
      <c r="AL40" s="146">
        <f t="shared" si="19"/>
        <v>0</v>
      </c>
      <c r="AM40" s="196"/>
      <c r="AN40" s="146">
        <f t="shared" si="20"/>
        <v>0</v>
      </c>
      <c r="AO40" s="196"/>
      <c r="AP40" s="146">
        <f t="shared" si="21"/>
        <v>0</v>
      </c>
      <c r="AQ40" s="196"/>
      <c r="AR40" s="146">
        <f t="shared" si="22"/>
        <v>0</v>
      </c>
      <c r="AS40" s="196"/>
      <c r="AT40" s="146">
        <f t="shared" si="23"/>
        <v>0</v>
      </c>
      <c r="AU40" s="196"/>
      <c r="AV40" s="146">
        <f t="shared" si="24"/>
        <v>0</v>
      </c>
      <c r="AW40" s="196"/>
      <c r="AX40" s="147">
        <f t="shared" si="25"/>
        <v>1.6696076387552388</v>
      </c>
      <c r="AY40" s="136"/>
    </row>
    <row r="41" spans="1:51" x14ac:dyDescent="0.3">
      <c r="A41" s="144" t="s">
        <v>18</v>
      </c>
      <c r="B41" s="144">
        <v>-178.15384615384599</v>
      </c>
      <c r="C41" s="196">
        <v>201.42207792207799</v>
      </c>
      <c r="D41" s="146">
        <f t="shared" si="2"/>
        <v>0</v>
      </c>
      <c r="E41" s="196"/>
      <c r="F41" s="146">
        <f t="shared" si="3"/>
        <v>-0.46461410788381685</v>
      </c>
      <c r="G41" s="196">
        <v>-14.987551867219899</v>
      </c>
      <c r="H41" s="146">
        <f t="shared" si="4"/>
        <v>0</v>
      </c>
      <c r="I41" s="196"/>
      <c r="J41" s="146">
        <f t="shared" si="5"/>
        <v>0</v>
      </c>
      <c r="K41" s="196"/>
      <c r="L41" s="146">
        <f t="shared" si="6"/>
        <v>0</v>
      </c>
      <c r="M41" s="196"/>
      <c r="N41" s="146">
        <f t="shared" si="7"/>
        <v>0</v>
      </c>
      <c r="O41" s="196"/>
      <c r="P41" s="146">
        <f t="shared" si="8"/>
        <v>0</v>
      </c>
      <c r="Q41" s="196"/>
      <c r="R41" s="146">
        <f t="shared" si="9"/>
        <v>0.17621598639455785</v>
      </c>
      <c r="S41" s="196">
        <v>6.6496598639455797</v>
      </c>
      <c r="T41" s="146">
        <f t="shared" si="10"/>
        <v>0</v>
      </c>
      <c r="U41" s="196"/>
      <c r="V41" s="146">
        <f t="shared" si="11"/>
        <v>0</v>
      </c>
      <c r="W41" s="196"/>
      <c r="X41" s="146">
        <f t="shared" si="12"/>
        <v>0</v>
      </c>
      <c r="Y41" s="196"/>
      <c r="Z41" s="146">
        <f t="shared" si="13"/>
        <v>0</v>
      </c>
      <c r="AA41" s="196"/>
      <c r="AB41" s="146">
        <f t="shared" si="14"/>
        <v>0</v>
      </c>
      <c r="AC41" s="196"/>
      <c r="AD41" s="146">
        <f t="shared" si="15"/>
        <v>0</v>
      </c>
      <c r="AE41" s="196"/>
      <c r="AF41" s="146">
        <f t="shared" si="16"/>
        <v>0</v>
      </c>
      <c r="AG41" s="196"/>
      <c r="AH41" s="146">
        <f t="shared" si="17"/>
        <v>0</v>
      </c>
      <c r="AI41" s="196"/>
      <c r="AJ41" s="146">
        <f t="shared" si="18"/>
        <v>0</v>
      </c>
      <c r="AK41" s="196"/>
      <c r="AL41" s="146">
        <f t="shared" si="19"/>
        <v>0</v>
      </c>
      <c r="AM41" s="196"/>
      <c r="AN41" s="146">
        <f t="shared" si="20"/>
        <v>0</v>
      </c>
      <c r="AO41" s="196"/>
      <c r="AP41" s="146">
        <f t="shared" si="21"/>
        <v>0</v>
      </c>
      <c r="AQ41" s="196"/>
      <c r="AR41" s="146">
        <f t="shared" si="22"/>
        <v>0</v>
      </c>
      <c r="AS41" s="196"/>
      <c r="AT41" s="146">
        <f t="shared" si="23"/>
        <v>0</v>
      </c>
      <c r="AU41" s="196"/>
      <c r="AV41" s="146">
        <f t="shared" si="24"/>
        <v>0</v>
      </c>
      <c r="AW41" s="196"/>
      <c r="AX41" s="147">
        <f t="shared" si="25"/>
        <v>-0.28839812148925903</v>
      </c>
      <c r="AY41" s="136"/>
    </row>
    <row r="42" spans="1:51" x14ac:dyDescent="0.3">
      <c r="A42" s="152" t="s">
        <v>108</v>
      </c>
      <c r="B42" s="145">
        <v>-228.92307692307699</v>
      </c>
      <c r="C42" s="196">
        <v>205.68181818181799</v>
      </c>
      <c r="D42" s="146">
        <f t="shared" si="2"/>
        <v>0</v>
      </c>
      <c r="E42" s="196"/>
      <c r="F42" s="146">
        <f t="shared" si="3"/>
        <v>-0.57112033195020673</v>
      </c>
      <c r="G42" s="196">
        <v>-18.423236514522799</v>
      </c>
      <c r="H42" s="146">
        <f t="shared" si="4"/>
        <v>0</v>
      </c>
      <c r="I42" s="196"/>
      <c r="J42" s="146">
        <f t="shared" si="5"/>
        <v>0</v>
      </c>
      <c r="K42" s="196"/>
      <c r="L42" s="146">
        <f t="shared" si="6"/>
        <v>0</v>
      </c>
      <c r="M42" s="196"/>
      <c r="N42" s="146">
        <f t="shared" si="7"/>
        <v>0</v>
      </c>
      <c r="O42" s="196"/>
      <c r="P42" s="146">
        <f t="shared" si="8"/>
        <v>0</v>
      </c>
      <c r="Q42" s="196"/>
      <c r="R42" s="146">
        <f t="shared" si="9"/>
        <v>0.17471645021645041</v>
      </c>
      <c r="S42" s="196">
        <v>6.5930735930736004</v>
      </c>
      <c r="T42" s="146">
        <f t="shared" si="10"/>
        <v>0</v>
      </c>
      <c r="U42" s="196"/>
      <c r="V42" s="146">
        <f t="shared" si="11"/>
        <v>0</v>
      </c>
      <c r="W42" s="196"/>
      <c r="X42" s="146">
        <f t="shared" si="12"/>
        <v>3.6</v>
      </c>
      <c r="Y42" s="196">
        <v>24</v>
      </c>
      <c r="Z42" s="146">
        <f t="shared" si="13"/>
        <v>0</v>
      </c>
      <c r="AA42" s="196"/>
      <c r="AB42" s="146">
        <f t="shared" si="14"/>
        <v>0</v>
      </c>
      <c r="AC42" s="196"/>
      <c r="AD42" s="146">
        <f t="shared" si="15"/>
        <v>0</v>
      </c>
      <c r="AE42" s="196"/>
      <c r="AF42" s="146">
        <f t="shared" si="16"/>
        <v>4.7027000000000001</v>
      </c>
      <c r="AG42" s="196">
        <v>41</v>
      </c>
      <c r="AH42" s="146">
        <f t="shared" si="17"/>
        <v>0</v>
      </c>
      <c r="AI42" s="196"/>
      <c r="AJ42" s="146">
        <f t="shared" si="18"/>
        <v>0</v>
      </c>
      <c r="AK42" s="196"/>
      <c r="AL42" s="146">
        <f t="shared" si="19"/>
        <v>0</v>
      </c>
      <c r="AM42" s="196"/>
      <c r="AN42" s="146">
        <f t="shared" si="20"/>
        <v>0</v>
      </c>
      <c r="AO42" s="196"/>
      <c r="AP42" s="146">
        <f t="shared" si="21"/>
        <v>0</v>
      </c>
      <c r="AQ42" s="196"/>
      <c r="AR42" s="146">
        <f t="shared" si="22"/>
        <v>0</v>
      </c>
      <c r="AS42" s="196"/>
      <c r="AT42" s="146">
        <f t="shared" si="23"/>
        <v>0</v>
      </c>
      <c r="AU42" s="196"/>
      <c r="AV42" s="146">
        <f t="shared" si="24"/>
        <v>0</v>
      </c>
      <c r="AW42" s="196"/>
      <c r="AX42" s="147">
        <f t="shared" si="25"/>
        <v>7.9062961182662441</v>
      </c>
      <c r="AY42" s="136"/>
    </row>
    <row r="43" spans="1:51" x14ac:dyDescent="0.3">
      <c r="A43" s="154" t="s">
        <v>111</v>
      </c>
      <c r="B43" s="145">
        <v>-279.69230769230802</v>
      </c>
      <c r="C43" s="203">
        <v>209.94155844155799</v>
      </c>
      <c r="D43" s="146">
        <f t="shared" si="2"/>
        <v>0</v>
      </c>
      <c r="E43" s="196"/>
      <c r="F43" s="146">
        <f t="shared" si="3"/>
        <v>-0.67762655601659672</v>
      </c>
      <c r="G43" s="196">
        <v>-21.858921161825702</v>
      </c>
      <c r="H43" s="146">
        <f t="shared" si="4"/>
        <v>0</v>
      </c>
      <c r="I43" s="196"/>
      <c r="J43" s="146">
        <f t="shared" si="5"/>
        <v>0</v>
      </c>
      <c r="K43" s="196"/>
      <c r="L43" s="146">
        <f t="shared" si="6"/>
        <v>0.32007906976744188</v>
      </c>
      <c r="M43" s="196">
        <v>4.7209302325581399</v>
      </c>
      <c r="N43" s="146">
        <f t="shared" si="7"/>
        <v>0</v>
      </c>
      <c r="O43" s="196"/>
      <c r="P43" s="146">
        <f t="shared" si="8"/>
        <v>0</v>
      </c>
      <c r="Q43" s="196"/>
      <c r="R43" s="146">
        <f t="shared" si="9"/>
        <v>0.17321691403834269</v>
      </c>
      <c r="S43" s="196">
        <v>6.5364873222016104</v>
      </c>
      <c r="T43" s="146">
        <f t="shared" si="10"/>
        <v>0</v>
      </c>
      <c r="U43" s="196"/>
      <c r="V43" s="146">
        <f t="shared" si="11"/>
        <v>2.2949999999999999</v>
      </c>
      <c r="W43" s="196">
        <v>17</v>
      </c>
      <c r="X43" s="146">
        <f t="shared" si="12"/>
        <v>0</v>
      </c>
      <c r="Y43" s="196"/>
      <c r="Z43" s="146">
        <f t="shared" si="13"/>
        <v>2.3490000000000002</v>
      </c>
      <c r="AA43" s="196">
        <v>261</v>
      </c>
      <c r="AB43" s="146">
        <f t="shared" si="14"/>
        <v>1.2506046511627904</v>
      </c>
      <c r="AC43" s="196">
        <v>78.162790697674396</v>
      </c>
      <c r="AD43" s="146">
        <f t="shared" si="15"/>
        <v>0.44800000000000001</v>
      </c>
      <c r="AE43" s="196">
        <v>28</v>
      </c>
      <c r="AF43" s="146">
        <f t="shared" si="16"/>
        <v>0</v>
      </c>
      <c r="AG43" s="196"/>
      <c r="AH43" s="146">
        <f t="shared" si="17"/>
        <v>0</v>
      </c>
      <c r="AI43" s="196"/>
      <c r="AJ43" s="146">
        <f t="shared" si="18"/>
        <v>0</v>
      </c>
      <c r="AK43" s="196"/>
      <c r="AL43" s="146">
        <f t="shared" si="19"/>
        <v>0</v>
      </c>
      <c r="AM43" s="196"/>
      <c r="AN43" s="146">
        <f t="shared" si="20"/>
        <v>0</v>
      </c>
      <c r="AO43" s="196"/>
      <c r="AP43" s="146">
        <f t="shared" si="21"/>
        <v>0.625</v>
      </c>
      <c r="AQ43" s="196">
        <v>5</v>
      </c>
      <c r="AR43" s="146">
        <f t="shared" si="22"/>
        <v>0.24199999999999999</v>
      </c>
      <c r="AS43" s="196">
        <v>11</v>
      </c>
      <c r="AT43" s="146">
        <f t="shared" si="23"/>
        <v>0</v>
      </c>
      <c r="AU43" s="196"/>
      <c r="AV43" s="146">
        <f t="shared" si="24"/>
        <v>0</v>
      </c>
      <c r="AW43" s="196"/>
      <c r="AX43" s="147">
        <f t="shared" si="25"/>
        <v>7.0252740789519788</v>
      </c>
      <c r="AY43" s="136"/>
    </row>
    <row r="44" spans="1:51" x14ac:dyDescent="0.3">
      <c r="A44" s="150" t="s">
        <v>112</v>
      </c>
      <c r="B44" s="149" t="s">
        <v>156</v>
      </c>
      <c r="C44" s="203">
        <v>214.20129870129799</v>
      </c>
      <c r="D44" s="146">
        <f t="shared" si="2"/>
        <v>0</v>
      </c>
      <c r="E44" s="196"/>
      <c r="F44" s="146">
        <f t="shared" si="3"/>
        <v>-0.78413278008298659</v>
      </c>
      <c r="G44" s="196">
        <v>-25.294605809128601</v>
      </c>
      <c r="H44" s="146">
        <f t="shared" si="4"/>
        <v>0</v>
      </c>
      <c r="I44" s="196"/>
      <c r="J44" s="146">
        <f t="shared" si="5"/>
        <v>0</v>
      </c>
      <c r="K44" s="196"/>
      <c r="L44" s="146">
        <f t="shared" si="6"/>
        <v>0.31653139534883712</v>
      </c>
      <c r="M44" s="196">
        <v>4.6686046511627897</v>
      </c>
      <c r="N44" s="146">
        <f t="shared" si="7"/>
        <v>0</v>
      </c>
      <c r="O44" s="196"/>
      <c r="P44" s="146">
        <f t="shared" si="8"/>
        <v>0</v>
      </c>
      <c r="Q44" s="196"/>
      <c r="R44" s="146">
        <f t="shared" si="9"/>
        <v>0.17171737786023519</v>
      </c>
      <c r="S44" s="196">
        <v>6.4799010513296302</v>
      </c>
      <c r="T44" s="146">
        <f t="shared" si="10"/>
        <v>18</v>
      </c>
      <c r="U44" s="196">
        <v>48</v>
      </c>
      <c r="V44" s="146">
        <f t="shared" si="11"/>
        <v>0</v>
      </c>
      <c r="W44" s="196"/>
      <c r="X44" s="146">
        <f t="shared" si="12"/>
        <v>0</v>
      </c>
      <c r="Y44" s="196"/>
      <c r="Z44" s="146">
        <f t="shared" si="13"/>
        <v>3.2850000000000001</v>
      </c>
      <c r="AA44" s="196">
        <v>365</v>
      </c>
      <c r="AB44" s="146">
        <f t="shared" si="14"/>
        <v>1.3800930232558144</v>
      </c>
      <c r="AC44" s="196">
        <v>86.255813953488399</v>
      </c>
      <c r="AD44" s="146">
        <f t="shared" si="15"/>
        <v>0.57599999999999996</v>
      </c>
      <c r="AE44" s="196">
        <v>36</v>
      </c>
      <c r="AF44" s="146">
        <f t="shared" si="16"/>
        <v>0</v>
      </c>
      <c r="AG44" s="196"/>
      <c r="AH44" s="146">
        <f t="shared" si="17"/>
        <v>0</v>
      </c>
      <c r="AI44" s="196"/>
      <c r="AJ44" s="146">
        <f t="shared" si="18"/>
        <v>0</v>
      </c>
      <c r="AK44" s="196"/>
      <c r="AL44" s="146">
        <f t="shared" si="19"/>
        <v>0</v>
      </c>
      <c r="AM44" s="196"/>
      <c r="AN44" s="146">
        <f t="shared" si="20"/>
        <v>0</v>
      </c>
      <c r="AO44" s="196"/>
      <c r="AP44" s="146">
        <f t="shared" si="21"/>
        <v>0</v>
      </c>
      <c r="AQ44" s="196"/>
      <c r="AR44" s="146">
        <f t="shared" si="22"/>
        <v>0</v>
      </c>
      <c r="AS44" s="196"/>
      <c r="AT44" s="146">
        <f t="shared" si="23"/>
        <v>0</v>
      </c>
      <c r="AU44" s="196"/>
      <c r="AV44" s="146">
        <f t="shared" si="24"/>
        <v>0</v>
      </c>
      <c r="AW44" s="196"/>
      <c r="AX44" s="147">
        <f t="shared" si="25"/>
        <v>22.945209016381899</v>
      </c>
      <c r="AY44" s="136"/>
    </row>
    <row r="45" spans="1:51" x14ac:dyDescent="0.3">
      <c r="A45" s="204" t="s">
        <v>113</v>
      </c>
      <c r="B45" s="156">
        <v>825</v>
      </c>
      <c r="C45" s="203">
        <v>218.46103896103901</v>
      </c>
      <c r="D45" s="146">
        <f t="shared" si="2"/>
        <v>0</v>
      </c>
      <c r="E45" s="196"/>
      <c r="F45" s="146">
        <f t="shared" si="3"/>
        <v>-0.89063900414937658</v>
      </c>
      <c r="G45" s="196">
        <v>-28.730290456431501</v>
      </c>
      <c r="H45" s="146">
        <f t="shared" si="4"/>
        <v>0</v>
      </c>
      <c r="I45" s="196"/>
      <c r="J45" s="146">
        <f t="shared" si="5"/>
        <v>0</v>
      </c>
      <c r="K45" s="196"/>
      <c r="L45" s="146">
        <f t="shared" si="6"/>
        <v>0.31298372093023241</v>
      </c>
      <c r="M45" s="196">
        <v>4.6162790697674403</v>
      </c>
      <c r="N45" s="146">
        <f t="shared" si="7"/>
        <v>0</v>
      </c>
      <c r="O45" s="196"/>
      <c r="P45" s="146">
        <f t="shared" si="8"/>
        <v>0</v>
      </c>
      <c r="Q45" s="196"/>
      <c r="R45" s="146">
        <f t="shared" si="9"/>
        <v>0.17021784168212747</v>
      </c>
      <c r="S45" s="196">
        <v>6.4233147804576403</v>
      </c>
      <c r="T45" s="146">
        <f t="shared" si="10"/>
        <v>0</v>
      </c>
      <c r="U45" s="196"/>
      <c r="V45" s="146">
        <f t="shared" si="11"/>
        <v>0</v>
      </c>
      <c r="W45" s="196"/>
      <c r="X45" s="146">
        <f t="shared" si="12"/>
        <v>0</v>
      </c>
      <c r="Y45" s="196"/>
      <c r="Z45" s="146">
        <f t="shared" si="13"/>
        <v>0</v>
      </c>
      <c r="AA45" s="196"/>
      <c r="AB45" s="146">
        <f t="shared" si="14"/>
        <v>1.5095813953488384</v>
      </c>
      <c r="AC45" s="196">
        <v>94.348837209302403</v>
      </c>
      <c r="AD45" s="146">
        <f t="shared" si="15"/>
        <v>0</v>
      </c>
      <c r="AE45" s="196"/>
      <c r="AF45" s="146">
        <f t="shared" si="16"/>
        <v>0</v>
      </c>
      <c r="AG45" s="196"/>
      <c r="AH45" s="146">
        <f t="shared" si="17"/>
        <v>0</v>
      </c>
      <c r="AI45" s="196"/>
      <c r="AJ45" s="146">
        <f t="shared" si="18"/>
        <v>0</v>
      </c>
      <c r="AK45" s="196"/>
      <c r="AL45" s="146">
        <f t="shared" si="19"/>
        <v>0</v>
      </c>
      <c r="AM45" s="196"/>
      <c r="AN45" s="146">
        <f t="shared" si="20"/>
        <v>0</v>
      </c>
      <c r="AO45" s="196"/>
      <c r="AP45" s="146">
        <f t="shared" si="21"/>
        <v>0</v>
      </c>
      <c r="AQ45" s="196"/>
      <c r="AR45" s="146">
        <f t="shared" si="22"/>
        <v>0</v>
      </c>
      <c r="AS45" s="196"/>
      <c r="AT45" s="146">
        <f t="shared" si="23"/>
        <v>1.25</v>
      </c>
      <c r="AU45" s="196">
        <v>10</v>
      </c>
      <c r="AV45" s="146">
        <f t="shared" si="24"/>
        <v>0</v>
      </c>
      <c r="AW45" s="196"/>
      <c r="AX45" s="147">
        <f t="shared" si="25"/>
        <v>2.3521439538118218</v>
      </c>
      <c r="AY45" s="136"/>
    </row>
    <row r="46" spans="1:51" x14ac:dyDescent="0.3">
      <c r="A46" s="154" t="s">
        <v>56</v>
      </c>
      <c r="B46" s="145">
        <v>1014</v>
      </c>
      <c r="C46" s="203">
        <v>222.72077922077901</v>
      </c>
      <c r="D46" s="146">
        <f t="shared" si="2"/>
        <v>3.1</v>
      </c>
      <c r="E46" s="196">
        <v>124</v>
      </c>
      <c r="F46" s="146">
        <f t="shared" si="3"/>
        <v>-0.99714522821576634</v>
      </c>
      <c r="G46" s="196">
        <v>-32.165975103734397</v>
      </c>
      <c r="H46" s="146">
        <f t="shared" si="4"/>
        <v>0</v>
      </c>
      <c r="I46" s="196"/>
      <c r="J46" s="146">
        <f t="shared" si="5"/>
        <v>0</v>
      </c>
      <c r="K46" s="196"/>
      <c r="L46" s="146">
        <f t="shared" si="6"/>
        <v>0.3094360465116277</v>
      </c>
      <c r="M46" s="196">
        <v>4.56395348837209</v>
      </c>
      <c r="N46" s="146">
        <f t="shared" si="7"/>
        <v>0</v>
      </c>
      <c r="O46" s="196"/>
      <c r="P46" s="146">
        <f t="shared" si="8"/>
        <v>0</v>
      </c>
      <c r="Q46" s="196"/>
      <c r="R46" s="146">
        <f t="shared" si="9"/>
        <v>0.16871830550401998</v>
      </c>
      <c r="S46" s="196">
        <v>6.3667285095856601</v>
      </c>
      <c r="T46" s="146">
        <f t="shared" si="10"/>
        <v>0</v>
      </c>
      <c r="U46" s="196"/>
      <c r="V46" s="146">
        <f t="shared" si="11"/>
        <v>0</v>
      </c>
      <c r="W46" s="196"/>
      <c r="X46" s="146">
        <f t="shared" si="12"/>
        <v>0</v>
      </c>
      <c r="Y46" s="196"/>
      <c r="Z46" s="146">
        <f t="shared" si="13"/>
        <v>0</v>
      </c>
      <c r="AA46" s="196"/>
      <c r="AB46" s="146">
        <f t="shared" si="14"/>
        <v>1.639069767441856</v>
      </c>
      <c r="AC46" s="196">
        <v>102.44186046511599</v>
      </c>
      <c r="AD46" s="146">
        <f t="shared" si="15"/>
        <v>0</v>
      </c>
      <c r="AE46" s="196"/>
      <c r="AF46" s="146">
        <f t="shared" si="16"/>
        <v>0</v>
      </c>
      <c r="AG46" s="196"/>
      <c r="AH46" s="146">
        <f t="shared" si="17"/>
        <v>0</v>
      </c>
      <c r="AI46" s="196"/>
      <c r="AJ46" s="146">
        <f t="shared" si="18"/>
        <v>0</v>
      </c>
      <c r="AK46" s="196"/>
      <c r="AL46" s="146">
        <f t="shared" si="19"/>
        <v>0</v>
      </c>
      <c r="AM46" s="196"/>
      <c r="AN46" s="146">
        <f t="shared" si="20"/>
        <v>0</v>
      </c>
      <c r="AO46" s="196"/>
      <c r="AP46" s="146">
        <f t="shared" si="21"/>
        <v>0</v>
      </c>
      <c r="AQ46" s="196"/>
      <c r="AR46" s="146">
        <f t="shared" si="22"/>
        <v>0</v>
      </c>
      <c r="AS46" s="196"/>
      <c r="AT46" s="146">
        <f t="shared" si="23"/>
        <v>0</v>
      </c>
      <c r="AU46" s="196"/>
      <c r="AV46" s="146">
        <f t="shared" si="24"/>
        <v>0</v>
      </c>
      <c r="AW46" s="196"/>
      <c r="AX46" s="147">
        <f t="shared" si="25"/>
        <v>4.2200788912417373</v>
      </c>
      <c r="AY46" s="136"/>
    </row>
    <row r="47" spans="1:51" x14ac:dyDescent="0.3">
      <c r="A47" s="152" t="s">
        <v>70</v>
      </c>
      <c r="B47" s="145">
        <v>1203</v>
      </c>
      <c r="C47" s="203">
        <v>226.98051948051901</v>
      </c>
      <c r="D47" s="146">
        <f t="shared" si="2"/>
        <v>0</v>
      </c>
      <c r="E47" s="196"/>
      <c r="F47" s="146">
        <f t="shared" si="3"/>
        <v>-1.103651452282153</v>
      </c>
      <c r="G47" s="196">
        <v>-35.601659751037197</v>
      </c>
      <c r="H47" s="146">
        <f t="shared" si="4"/>
        <v>0</v>
      </c>
      <c r="I47" s="196"/>
      <c r="J47" s="146">
        <f t="shared" si="5"/>
        <v>0</v>
      </c>
      <c r="K47" s="196"/>
      <c r="L47" s="146">
        <f t="shared" si="6"/>
        <v>0.30588837209302366</v>
      </c>
      <c r="M47" s="196">
        <v>4.5116279069767504</v>
      </c>
      <c r="N47" s="146">
        <f t="shared" si="7"/>
        <v>0</v>
      </c>
      <c r="O47" s="196"/>
      <c r="P47" s="146">
        <f t="shared" si="8"/>
        <v>0</v>
      </c>
      <c r="Q47" s="196"/>
      <c r="R47" s="146">
        <f t="shared" si="9"/>
        <v>0.16721876932591226</v>
      </c>
      <c r="S47" s="196">
        <v>6.3101422387136701</v>
      </c>
      <c r="T47" s="146">
        <f t="shared" si="10"/>
        <v>0</v>
      </c>
      <c r="U47" s="196"/>
      <c r="V47" s="146">
        <f t="shared" si="11"/>
        <v>0</v>
      </c>
      <c r="W47" s="196"/>
      <c r="X47" s="146">
        <f t="shared" si="12"/>
        <v>0</v>
      </c>
      <c r="Y47" s="196"/>
      <c r="Z47" s="146">
        <f t="shared" si="13"/>
        <v>0</v>
      </c>
      <c r="AA47" s="196"/>
      <c r="AB47" s="146">
        <f t="shared" si="14"/>
        <v>1.7685581395348799</v>
      </c>
      <c r="AC47" s="196">
        <v>110.53488372093</v>
      </c>
      <c r="AD47" s="146">
        <f t="shared" si="15"/>
        <v>0</v>
      </c>
      <c r="AE47" s="196"/>
      <c r="AF47" s="146">
        <f t="shared" si="16"/>
        <v>0</v>
      </c>
      <c r="AG47" s="196"/>
      <c r="AH47" s="146">
        <f t="shared" si="17"/>
        <v>0</v>
      </c>
      <c r="AI47" s="196"/>
      <c r="AJ47" s="146">
        <f t="shared" si="18"/>
        <v>0</v>
      </c>
      <c r="AK47" s="196"/>
      <c r="AL47" s="146">
        <f t="shared" si="19"/>
        <v>0</v>
      </c>
      <c r="AM47" s="196"/>
      <c r="AN47" s="146">
        <f t="shared" si="20"/>
        <v>0</v>
      </c>
      <c r="AO47" s="196"/>
      <c r="AP47" s="146">
        <f t="shared" si="21"/>
        <v>0</v>
      </c>
      <c r="AQ47" s="196"/>
      <c r="AR47" s="146">
        <f t="shared" si="22"/>
        <v>0</v>
      </c>
      <c r="AS47" s="196"/>
      <c r="AT47" s="146">
        <f t="shared" si="23"/>
        <v>0</v>
      </c>
      <c r="AU47" s="196"/>
      <c r="AV47" s="146">
        <f t="shared" si="24"/>
        <v>0</v>
      </c>
      <c r="AW47" s="196"/>
      <c r="AX47" s="147">
        <f t="shared" si="25"/>
        <v>1.1380138286716628</v>
      </c>
      <c r="AY47" s="136"/>
    </row>
    <row r="48" spans="1:51" x14ac:dyDescent="0.3">
      <c r="A48" s="152" t="s">
        <v>71</v>
      </c>
      <c r="B48" s="145">
        <v>1392</v>
      </c>
      <c r="C48" s="203">
        <v>231.24025974025901</v>
      </c>
      <c r="D48" s="146">
        <f t="shared" si="2"/>
        <v>0</v>
      </c>
      <c r="E48" s="196"/>
      <c r="F48" s="146">
        <f t="shared" si="3"/>
        <v>-1.2101576763485464</v>
      </c>
      <c r="G48" s="196">
        <v>-39.037344398340203</v>
      </c>
      <c r="H48" s="146">
        <f t="shared" si="4"/>
        <v>0</v>
      </c>
      <c r="I48" s="196"/>
      <c r="J48" s="146">
        <f t="shared" si="5"/>
        <v>0</v>
      </c>
      <c r="K48" s="196"/>
      <c r="L48" s="146">
        <f t="shared" si="6"/>
        <v>0.3023406976744189</v>
      </c>
      <c r="M48" s="196">
        <v>4.4593023255814002</v>
      </c>
      <c r="N48" s="146">
        <f t="shared" si="7"/>
        <v>0</v>
      </c>
      <c r="O48" s="196"/>
      <c r="P48" s="146">
        <f t="shared" si="8"/>
        <v>0</v>
      </c>
      <c r="Q48" s="196"/>
      <c r="R48" s="146">
        <f t="shared" si="9"/>
        <v>0.16571923314780476</v>
      </c>
      <c r="S48" s="196">
        <v>6.2535559678416899</v>
      </c>
      <c r="T48" s="146">
        <f t="shared" si="10"/>
        <v>0</v>
      </c>
      <c r="U48" s="196"/>
      <c r="V48" s="146">
        <f t="shared" si="11"/>
        <v>0</v>
      </c>
      <c r="W48" s="196"/>
      <c r="X48" s="146">
        <f t="shared" si="12"/>
        <v>0</v>
      </c>
      <c r="Y48" s="196"/>
      <c r="Z48" s="146">
        <f t="shared" si="13"/>
        <v>0</v>
      </c>
      <c r="AA48" s="196"/>
      <c r="AB48" s="146">
        <f t="shared" si="14"/>
        <v>1.8980465116279039</v>
      </c>
      <c r="AC48" s="196">
        <v>118.627906976744</v>
      </c>
      <c r="AD48" s="146">
        <f t="shared" si="15"/>
        <v>0</v>
      </c>
      <c r="AE48" s="196"/>
      <c r="AF48" s="146">
        <f t="shared" si="16"/>
        <v>0</v>
      </c>
      <c r="AG48" s="196"/>
      <c r="AH48" s="146">
        <f t="shared" si="17"/>
        <v>0</v>
      </c>
      <c r="AI48" s="196"/>
      <c r="AJ48" s="146">
        <f t="shared" si="18"/>
        <v>0</v>
      </c>
      <c r="AK48" s="196"/>
      <c r="AL48" s="146">
        <f t="shared" si="19"/>
        <v>0</v>
      </c>
      <c r="AM48" s="196"/>
      <c r="AN48" s="146">
        <f t="shared" si="20"/>
        <v>0</v>
      </c>
      <c r="AO48" s="196"/>
      <c r="AP48" s="146">
        <f t="shared" si="21"/>
        <v>0</v>
      </c>
      <c r="AQ48" s="196"/>
      <c r="AR48" s="146">
        <f t="shared" si="22"/>
        <v>0</v>
      </c>
      <c r="AS48" s="196"/>
      <c r="AT48" s="146">
        <f t="shared" si="23"/>
        <v>0</v>
      </c>
      <c r="AU48" s="196"/>
      <c r="AV48" s="146">
        <f t="shared" si="24"/>
        <v>0</v>
      </c>
      <c r="AW48" s="196"/>
      <c r="AX48" s="147">
        <f t="shared" si="25"/>
        <v>1.1559487661015813</v>
      </c>
      <c r="AY48" s="136"/>
    </row>
    <row r="49" spans="1:51" x14ac:dyDescent="0.3">
      <c r="A49" s="144" t="s">
        <v>117</v>
      </c>
      <c r="B49" s="180"/>
      <c r="C49" s="205">
        <v>235.5</v>
      </c>
      <c r="D49" s="146">
        <f t="shared" si="2"/>
        <v>0</v>
      </c>
      <c r="E49" s="196"/>
      <c r="F49" s="146">
        <f t="shared" si="3"/>
        <v>-1.3166639004149392</v>
      </c>
      <c r="G49" s="196">
        <v>-42.473029045643202</v>
      </c>
      <c r="H49" s="146">
        <f t="shared" si="4"/>
        <v>0</v>
      </c>
      <c r="I49" s="196"/>
      <c r="J49" s="146">
        <f t="shared" si="5"/>
        <v>0</v>
      </c>
      <c r="K49" s="196"/>
      <c r="L49" s="146">
        <f t="shared" si="6"/>
        <v>0.29879302325581414</v>
      </c>
      <c r="M49" s="196">
        <v>4.4069767441860499</v>
      </c>
      <c r="N49" s="146">
        <f t="shared" si="7"/>
        <v>0</v>
      </c>
      <c r="O49" s="196"/>
      <c r="P49" s="146">
        <f t="shared" si="8"/>
        <v>0</v>
      </c>
      <c r="Q49" s="196"/>
      <c r="R49" s="146">
        <f t="shared" si="9"/>
        <v>0.16421969696969704</v>
      </c>
      <c r="S49" s="196">
        <v>6.1969696969696999</v>
      </c>
      <c r="T49" s="146">
        <f t="shared" si="10"/>
        <v>0</v>
      </c>
      <c r="U49" s="196"/>
      <c r="V49" s="146">
        <f t="shared" si="11"/>
        <v>0</v>
      </c>
      <c r="W49" s="196"/>
      <c r="X49" s="146">
        <f t="shared" si="12"/>
        <v>0</v>
      </c>
      <c r="Y49" s="196"/>
      <c r="Z49" s="146">
        <f t="shared" si="13"/>
        <v>0</v>
      </c>
      <c r="AA49" s="196"/>
      <c r="AB49" s="146">
        <f t="shared" si="14"/>
        <v>2.0275348837209282</v>
      </c>
      <c r="AC49" s="196">
        <v>126.720930232558</v>
      </c>
      <c r="AD49" s="146">
        <f t="shared" si="15"/>
        <v>0</v>
      </c>
      <c r="AE49" s="196"/>
      <c r="AF49" s="146">
        <f t="shared" si="16"/>
        <v>0</v>
      </c>
      <c r="AG49" s="196"/>
      <c r="AH49" s="146">
        <f t="shared" si="17"/>
        <v>0</v>
      </c>
      <c r="AI49" s="196"/>
      <c r="AJ49" s="146">
        <f t="shared" si="18"/>
        <v>0</v>
      </c>
      <c r="AK49" s="196"/>
      <c r="AL49" s="146">
        <f t="shared" si="19"/>
        <v>0</v>
      </c>
      <c r="AM49" s="196"/>
      <c r="AN49" s="146">
        <f t="shared" si="20"/>
        <v>0</v>
      </c>
      <c r="AO49" s="196"/>
      <c r="AP49" s="146">
        <f t="shared" si="21"/>
        <v>0</v>
      </c>
      <c r="AQ49" s="196"/>
      <c r="AR49" s="146">
        <f t="shared" si="22"/>
        <v>0</v>
      </c>
      <c r="AS49" s="196"/>
      <c r="AT49" s="146">
        <f t="shared" si="23"/>
        <v>0</v>
      </c>
      <c r="AU49" s="196"/>
      <c r="AV49" s="146">
        <f t="shared" si="24"/>
        <v>0</v>
      </c>
      <c r="AW49" s="196"/>
      <c r="AX49" s="147">
        <f t="shared" si="25"/>
        <v>1.1738837035315002</v>
      </c>
      <c r="AY49" s="136"/>
    </row>
    <row r="50" spans="1:51" ht="27.6" x14ac:dyDescent="0.3">
      <c r="A50" s="206" t="s">
        <v>100</v>
      </c>
      <c r="B50" s="157" t="s">
        <v>157</v>
      </c>
      <c r="C50" s="205">
        <v>239.75974025974</v>
      </c>
      <c r="D50" s="146">
        <f t="shared" si="2"/>
        <v>0</v>
      </c>
      <c r="E50" s="196"/>
      <c r="F50" s="146">
        <f t="shared" si="3"/>
        <v>-1.4231701244813324</v>
      </c>
      <c r="G50" s="196">
        <v>-45.908713692946201</v>
      </c>
      <c r="H50" s="146">
        <f t="shared" si="4"/>
        <v>0</v>
      </c>
      <c r="I50" s="196"/>
      <c r="J50" s="146">
        <f t="shared" si="5"/>
        <v>0</v>
      </c>
      <c r="K50" s="196"/>
      <c r="L50" s="146">
        <f t="shared" si="6"/>
        <v>0.29524534883720943</v>
      </c>
      <c r="M50" s="196">
        <v>4.3546511627906996</v>
      </c>
      <c r="N50" s="146">
        <f t="shared" si="7"/>
        <v>5.6</v>
      </c>
      <c r="O50" s="196">
        <v>35</v>
      </c>
      <c r="P50" s="146">
        <f t="shared" si="8"/>
        <v>0</v>
      </c>
      <c r="Q50" s="196"/>
      <c r="R50" s="146">
        <f t="shared" si="9"/>
        <v>0.16272016079158957</v>
      </c>
      <c r="S50" s="196">
        <v>6.1403834260977197</v>
      </c>
      <c r="T50" s="146">
        <f t="shared" si="10"/>
        <v>0</v>
      </c>
      <c r="U50" s="196"/>
      <c r="V50" s="146">
        <f t="shared" si="11"/>
        <v>0</v>
      </c>
      <c r="W50" s="196"/>
      <c r="X50" s="146">
        <f t="shared" si="12"/>
        <v>0</v>
      </c>
      <c r="Y50" s="196"/>
      <c r="Z50" s="146">
        <f t="shared" si="13"/>
        <v>0</v>
      </c>
      <c r="AA50" s="196"/>
      <c r="AB50" s="146">
        <f t="shared" si="14"/>
        <v>2.1570232558139519</v>
      </c>
      <c r="AC50" s="196">
        <v>134.81395348837199</v>
      </c>
      <c r="AD50" s="146">
        <f t="shared" si="15"/>
        <v>0</v>
      </c>
      <c r="AE50" s="196"/>
      <c r="AF50" s="146">
        <f t="shared" si="16"/>
        <v>0</v>
      </c>
      <c r="AG50" s="196"/>
      <c r="AH50" s="146">
        <f t="shared" si="17"/>
        <v>0</v>
      </c>
      <c r="AI50" s="196"/>
      <c r="AJ50" s="146">
        <f t="shared" si="18"/>
        <v>0</v>
      </c>
      <c r="AK50" s="196"/>
      <c r="AL50" s="146">
        <f t="shared" si="19"/>
        <v>0.27500000000000002</v>
      </c>
      <c r="AM50" s="196">
        <v>10</v>
      </c>
      <c r="AN50" s="146">
        <f t="shared" si="20"/>
        <v>1.3024</v>
      </c>
      <c r="AO50" s="196">
        <v>11</v>
      </c>
      <c r="AP50" s="146">
        <f t="shared" si="21"/>
        <v>0.75</v>
      </c>
      <c r="AQ50" s="196">
        <v>6</v>
      </c>
      <c r="AR50" s="146">
        <f t="shared" si="22"/>
        <v>0</v>
      </c>
      <c r="AS50" s="196"/>
      <c r="AT50" s="146">
        <f t="shared" si="23"/>
        <v>0</v>
      </c>
      <c r="AU50" s="196"/>
      <c r="AV50" s="146">
        <f t="shared" si="24"/>
        <v>0</v>
      </c>
      <c r="AW50" s="196"/>
      <c r="AX50" s="147">
        <f t="shared" si="25"/>
        <v>9.1192186409614191</v>
      </c>
      <c r="AY50" s="136"/>
    </row>
    <row r="51" spans="1:51" x14ac:dyDescent="0.3">
      <c r="A51" s="207" t="s">
        <v>72</v>
      </c>
      <c r="B51" s="208">
        <v>600</v>
      </c>
      <c r="C51" s="205">
        <v>244.01948051948</v>
      </c>
      <c r="D51" s="146">
        <f t="shared" si="2"/>
        <v>0</v>
      </c>
      <c r="E51" s="196"/>
      <c r="F51" s="146">
        <f t="shared" si="3"/>
        <v>0</v>
      </c>
      <c r="G51" s="196"/>
      <c r="H51" s="146">
        <f t="shared" si="4"/>
        <v>0</v>
      </c>
      <c r="I51" s="196"/>
      <c r="J51" s="146">
        <f t="shared" si="5"/>
        <v>0</v>
      </c>
      <c r="K51" s="196"/>
      <c r="L51" s="146">
        <f t="shared" si="6"/>
        <v>0</v>
      </c>
      <c r="M51" s="196"/>
      <c r="N51" s="146">
        <f t="shared" si="7"/>
        <v>0</v>
      </c>
      <c r="O51" s="196"/>
      <c r="P51" s="146">
        <f t="shared" si="8"/>
        <v>-5.1999999999999998E-2</v>
      </c>
      <c r="Q51" s="196">
        <v>-0.2</v>
      </c>
      <c r="R51" s="146">
        <f t="shared" si="9"/>
        <v>0.16122062461348186</v>
      </c>
      <c r="S51" s="196">
        <v>6.0837971552257297</v>
      </c>
      <c r="T51" s="146">
        <f t="shared" si="10"/>
        <v>0</v>
      </c>
      <c r="U51" s="196"/>
      <c r="V51" s="146">
        <f t="shared" si="11"/>
        <v>0</v>
      </c>
      <c r="W51" s="196"/>
      <c r="X51" s="146">
        <f t="shared" si="12"/>
        <v>0</v>
      </c>
      <c r="Y51" s="196"/>
      <c r="Z51" s="146">
        <f t="shared" si="13"/>
        <v>0</v>
      </c>
      <c r="AA51" s="196"/>
      <c r="AB51" s="146">
        <f t="shared" si="14"/>
        <v>0</v>
      </c>
      <c r="AC51" s="196"/>
      <c r="AD51" s="146">
        <f t="shared" si="15"/>
        <v>0</v>
      </c>
      <c r="AE51" s="196"/>
      <c r="AF51" s="146">
        <f t="shared" si="16"/>
        <v>0</v>
      </c>
      <c r="AG51" s="196"/>
      <c r="AH51" s="146">
        <f t="shared" si="17"/>
        <v>0</v>
      </c>
      <c r="AI51" s="196"/>
      <c r="AJ51" s="146">
        <f t="shared" si="18"/>
        <v>0</v>
      </c>
      <c r="AK51" s="196"/>
      <c r="AL51" s="146">
        <f t="shared" si="19"/>
        <v>0</v>
      </c>
      <c r="AM51" s="196"/>
      <c r="AN51" s="146">
        <f t="shared" si="20"/>
        <v>0</v>
      </c>
      <c r="AO51" s="196"/>
      <c r="AP51" s="146">
        <f t="shared" si="21"/>
        <v>0</v>
      </c>
      <c r="AQ51" s="196"/>
      <c r="AR51" s="146">
        <f t="shared" si="22"/>
        <v>0</v>
      </c>
      <c r="AS51" s="196"/>
      <c r="AT51" s="146">
        <f t="shared" si="23"/>
        <v>0</v>
      </c>
      <c r="AU51" s="196"/>
      <c r="AV51" s="146">
        <f t="shared" si="24"/>
        <v>0</v>
      </c>
      <c r="AW51" s="196"/>
      <c r="AX51" s="147">
        <f t="shared" si="25"/>
        <v>0.10922062461348186</v>
      </c>
      <c r="AY51" s="136"/>
    </row>
    <row r="52" spans="1:51" x14ac:dyDescent="0.3">
      <c r="A52" s="209" t="s">
        <v>67</v>
      </c>
      <c r="B52" s="179">
        <v>715</v>
      </c>
      <c r="C52" s="205"/>
      <c r="D52" s="146">
        <f t="shared" si="2"/>
        <v>0</v>
      </c>
      <c r="E52" s="196"/>
      <c r="F52" s="146">
        <f t="shared" si="3"/>
        <v>0</v>
      </c>
      <c r="G52" s="196"/>
      <c r="H52" s="146">
        <f t="shared" si="4"/>
        <v>0</v>
      </c>
      <c r="I52" s="196"/>
      <c r="J52" s="146">
        <f t="shared" si="5"/>
        <v>0</v>
      </c>
      <c r="K52" s="196"/>
      <c r="L52" s="146">
        <f t="shared" si="6"/>
        <v>0</v>
      </c>
      <c r="M52" s="196"/>
      <c r="N52" s="146">
        <f t="shared" si="7"/>
        <v>0</v>
      </c>
      <c r="O52" s="196"/>
      <c r="P52" s="146">
        <f t="shared" si="8"/>
        <v>0</v>
      </c>
      <c r="Q52" s="196"/>
      <c r="R52" s="146">
        <f t="shared" si="9"/>
        <v>0</v>
      </c>
      <c r="S52" s="196"/>
      <c r="T52" s="146">
        <f t="shared" si="10"/>
        <v>0</v>
      </c>
      <c r="U52" s="196"/>
      <c r="V52" s="146">
        <f t="shared" si="11"/>
        <v>0</v>
      </c>
      <c r="W52" s="196"/>
      <c r="X52" s="146">
        <f t="shared" si="12"/>
        <v>0</v>
      </c>
      <c r="Y52" s="196"/>
      <c r="Z52" s="146">
        <f t="shared" si="13"/>
        <v>0</v>
      </c>
      <c r="AA52" s="196"/>
      <c r="AB52" s="146">
        <f t="shared" si="14"/>
        <v>0</v>
      </c>
      <c r="AC52" s="196"/>
      <c r="AD52" s="146">
        <f t="shared" si="15"/>
        <v>0</v>
      </c>
      <c r="AE52" s="196"/>
      <c r="AF52" s="146">
        <f t="shared" si="16"/>
        <v>0</v>
      </c>
      <c r="AG52" s="196"/>
      <c r="AH52" s="146">
        <f t="shared" si="17"/>
        <v>13.667999999999999</v>
      </c>
      <c r="AI52" s="196">
        <v>201</v>
      </c>
      <c r="AJ52" s="146">
        <f t="shared" si="18"/>
        <v>0</v>
      </c>
      <c r="AK52" s="196"/>
      <c r="AL52" s="146">
        <f t="shared" si="19"/>
        <v>0</v>
      </c>
      <c r="AM52" s="196"/>
      <c r="AN52" s="146">
        <f t="shared" si="20"/>
        <v>0</v>
      </c>
      <c r="AO52" s="196"/>
      <c r="AP52" s="146">
        <f t="shared" si="21"/>
        <v>0</v>
      </c>
      <c r="AQ52" s="196"/>
      <c r="AR52" s="146">
        <f t="shared" si="22"/>
        <v>0</v>
      </c>
      <c r="AS52" s="196"/>
      <c r="AT52" s="146">
        <f t="shared" si="23"/>
        <v>0</v>
      </c>
      <c r="AU52" s="196"/>
      <c r="AV52" s="146">
        <f t="shared" si="24"/>
        <v>0</v>
      </c>
      <c r="AW52" s="196"/>
      <c r="AX52" s="147">
        <f t="shared" si="25"/>
        <v>13.667999999999999</v>
      </c>
      <c r="AY52" s="136"/>
    </row>
    <row r="53" spans="1:51" x14ac:dyDescent="0.3">
      <c r="A53" s="152" t="s">
        <v>70</v>
      </c>
      <c r="B53" s="145">
        <v>830</v>
      </c>
      <c r="C53" s="205"/>
      <c r="D53" s="146">
        <f t="shared" si="2"/>
        <v>0</v>
      </c>
      <c r="E53" s="196"/>
      <c r="F53" s="146">
        <f t="shared" si="3"/>
        <v>0</v>
      </c>
      <c r="G53" s="196"/>
      <c r="H53" s="146">
        <f t="shared" si="4"/>
        <v>0</v>
      </c>
      <c r="I53" s="196"/>
      <c r="J53" s="146">
        <f t="shared" si="5"/>
        <v>0</v>
      </c>
      <c r="K53" s="196"/>
      <c r="L53" s="146">
        <f t="shared" si="6"/>
        <v>0</v>
      </c>
      <c r="M53" s="196"/>
      <c r="N53" s="146">
        <f t="shared" si="7"/>
        <v>0</v>
      </c>
      <c r="O53" s="196"/>
      <c r="P53" s="146">
        <f t="shared" si="8"/>
        <v>0</v>
      </c>
      <c r="Q53" s="196"/>
      <c r="R53" s="146">
        <f t="shared" si="9"/>
        <v>0</v>
      </c>
      <c r="S53" s="196"/>
      <c r="T53" s="146">
        <f t="shared" si="10"/>
        <v>0</v>
      </c>
      <c r="U53" s="196"/>
      <c r="V53" s="146">
        <f t="shared" si="11"/>
        <v>0</v>
      </c>
      <c r="W53" s="196"/>
      <c r="X53" s="146">
        <f t="shared" si="12"/>
        <v>0</v>
      </c>
      <c r="Y53" s="196"/>
      <c r="Z53" s="146">
        <f t="shared" si="13"/>
        <v>0</v>
      </c>
      <c r="AA53" s="196"/>
      <c r="AB53" s="146">
        <f t="shared" si="14"/>
        <v>0</v>
      </c>
      <c r="AC53" s="196"/>
      <c r="AD53" s="146">
        <f t="shared" si="15"/>
        <v>0</v>
      </c>
      <c r="AE53" s="196"/>
      <c r="AF53" s="146">
        <f t="shared" si="16"/>
        <v>0</v>
      </c>
      <c r="AG53" s="196"/>
      <c r="AH53" s="146">
        <f t="shared" si="17"/>
        <v>0</v>
      </c>
      <c r="AI53" s="196"/>
      <c r="AJ53" s="146">
        <f t="shared" si="18"/>
        <v>0</v>
      </c>
      <c r="AK53" s="196"/>
      <c r="AL53" s="146">
        <f t="shared" si="19"/>
        <v>0</v>
      </c>
      <c r="AM53" s="196"/>
      <c r="AN53" s="146">
        <f t="shared" si="20"/>
        <v>0</v>
      </c>
      <c r="AO53" s="196"/>
      <c r="AP53" s="146">
        <f t="shared" si="21"/>
        <v>0</v>
      </c>
      <c r="AQ53" s="196"/>
      <c r="AR53" s="146">
        <f t="shared" si="22"/>
        <v>0</v>
      </c>
      <c r="AS53" s="196"/>
      <c r="AT53" s="146">
        <f t="shared" si="23"/>
        <v>0</v>
      </c>
      <c r="AU53" s="196"/>
      <c r="AV53" s="146">
        <f t="shared" si="24"/>
        <v>0</v>
      </c>
      <c r="AW53" s="196"/>
      <c r="AX53" s="147">
        <f t="shared" si="25"/>
        <v>0</v>
      </c>
      <c r="AY53" s="136"/>
    </row>
    <row r="54" spans="1:51" ht="15" thickBot="1" x14ac:dyDescent="0.35">
      <c r="A54" s="159" t="s">
        <v>71</v>
      </c>
      <c r="B54" s="163">
        <v>945</v>
      </c>
      <c r="C54" s="210"/>
      <c r="D54" s="146">
        <f t="shared" si="2"/>
        <v>0</v>
      </c>
      <c r="E54" s="211"/>
      <c r="F54" s="146">
        <f t="shared" si="3"/>
        <v>0</v>
      </c>
      <c r="G54" s="211"/>
      <c r="H54" s="146">
        <f t="shared" si="4"/>
        <v>0</v>
      </c>
      <c r="I54" s="211"/>
      <c r="J54" s="146">
        <f t="shared" si="5"/>
        <v>0</v>
      </c>
      <c r="K54" s="211"/>
      <c r="L54" s="146">
        <f t="shared" si="6"/>
        <v>0</v>
      </c>
      <c r="M54" s="211"/>
      <c r="N54" s="146">
        <f t="shared" si="7"/>
        <v>0</v>
      </c>
      <c r="O54" s="211"/>
      <c r="P54" s="146">
        <f t="shared" si="8"/>
        <v>0</v>
      </c>
      <c r="Q54" s="211"/>
      <c r="R54" s="146">
        <f t="shared" si="9"/>
        <v>0</v>
      </c>
      <c r="S54" s="211"/>
      <c r="T54" s="146">
        <f t="shared" si="10"/>
        <v>0</v>
      </c>
      <c r="U54" s="211"/>
      <c r="V54" s="146">
        <f t="shared" si="11"/>
        <v>0</v>
      </c>
      <c r="W54" s="211"/>
      <c r="X54" s="146">
        <f t="shared" si="12"/>
        <v>0</v>
      </c>
      <c r="Y54" s="211"/>
      <c r="Z54" s="146">
        <f t="shared" si="13"/>
        <v>0</v>
      </c>
      <c r="AA54" s="211"/>
      <c r="AB54" s="146">
        <f t="shared" si="14"/>
        <v>0</v>
      </c>
      <c r="AC54" s="211"/>
      <c r="AD54" s="146">
        <f t="shared" si="15"/>
        <v>0</v>
      </c>
      <c r="AE54" s="211"/>
      <c r="AF54" s="146">
        <f t="shared" si="16"/>
        <v>0</v>
      </c>
      <c r="AG54" s="211"/>
      <c r="AH54" s="146">
        <f t="shared" si="17"/>
        <v>0</v>
      </c>
      <c r="AI54" s="211"/>
      <c r="AJ54" s="146">
        <f t="shared" si="18"/>
        <v>0</v>
      </c>
      <c r="AK54" s="211"/>
      <c r="AL54" s="146">
        <f t="shared" si="19"/>
        <v>0</v>
      </c>
      <c r="AM54" s="211"/>
      <c r="AN54" s="146">
        <f t="shared" si="20"/>
        <v>0</v>
      </c>
      <c r="AO54" s="211"/>
      <c r="AP54" s="146">
        <f t="shared" si="21"/>
        <v>0</v>
      </c>
      <c r="AQ54" s="211"/>
      <c r="AR54" s="146">
        <f t="shared" si="22"/>
        <v>0</v>
      </c>
      <c r="AS54" s="211"/>
      <c r="AT54" s="146">
        <f t="shared" si="23"/>
        <v>0</v>
      </c>
      <c r="AU54" s="211"/>
      <c r="AV54" s="146">
        <f t="shared" si="24"/>
        <v>0</v>
      </c>
      <c r="AW54" s="211"/>
      <c r="AX54" s="147">
        <f t="shared" si="25"/>
        <v>0</v>
      </c>
      <c r="AY54" s="136"/>
    </row>
    <row r="55" spans="1:51" ht="15.6" thickTop="1" thickBot="1" x14ac:dyDescent="0.35">
      <c r="A55" s="186"/>
      <c r="B55" s="187">
        <f>AX57</f>
        <v>84.52588393746521</v>
      </c>
      <c r="C55" s="212">
        <f t="shared" ref="C55:AV55" si="26">SUM(C33:C54)</f>
        <v>3740.610389610385</v>
      </c>
      <c r="D55" s="212">
        <f t="shared" si="26"/>
        <v>5.4</v>
      </c>
      <c r="E55" s="212">
        <f t="shared" si="26"/>
        <v>216</v>
      </c>
      <c r="F55" s="212">
        <f t="shared" si="26"/>
        <v>-9.709045643153523</v>
      </c>
      <c r="G55" s="212">
        <f t="shared" si="26"/>
        <v>-313.19502074688785</v>
      </c>
      <c r="H55" s="212">
        <f t="shared" si="26"/>
        <v>1.85</v>
      </c>
      <c r="I55" s="212">
        <f t="shared" si="26"/>
        <v>10</v>
      </c>
      <c r="J55" s="212">
        <f t="shared" si="26"/>
        <v>7.6</v>
      </c>
      <c r="K55" s="212">
        <f t="shared" si="26"/>
        <v>20</v>
      </c>
      <c r="L55" s="212">
        <f t="shared" si="26"/>
        <v>2.461297674418605</v>
      </c>
      <c r="M55" s="212">
        <f t="shared" si="26"/>
        <v>36.302325581395365</v>
      </c>
      <c r="N55" s="212">
        <f t="shared" si="26"/>
        <v>5.6</v>
      </c>
      <c r="O55" s="212">
        <f t="shared" si="26"/>
        <v>35</v>
      </c>
      <c r="P55" s="212">
        <f t="shared" si="26"/>
        <v>-2.5999999999999999E-2</v>
      </c>
      <c r="Q55" s="212">
        <f t="shared" si="26"/>
        <v>-0.1</v>
      </c>
      <c r="R55" s="212">
        <f t="shared" si="26"/>
        <v>3.1314002782931381</v>
      </c>
      <c r="S55" s="212">
        <f t="shared" si="26"/>
        <v>118.16604823747689</v>
      </c>
      <c r="T55" s="212">
        <f t="shared" si="26"/>
        <v>18</v>
      </c>
      <c r="U55" s="212">
        <f t="shared" si="26"/>
        <v>48</v>
      </c>
      <c r="V55" s="212">
        <f t="shared" si="26"/>
        <v>2.2949999999999999</v>
      </c>
      <c r="W55" s="212">
        <f t="shared" si="26"/>
        <v>17</v>
      </c>
      <c r="X55" s="212">
        <f t="shared" si="26"/>
        <v>3.6</v>
      </c>
      <c r="Y55" s="212">
        <f t="shared" si="26"/>
        <v>24</v>
      </c>
      <c r="Z55" s="212">
        <f t="shared" si="26"/>
        <v>5.6340000000000003</v>
      </c>
      <c r="AA55" s="212">
        <f t="shared" si="26"/>
        <v>626</v>
      </c>
      <c r="AB55" s="212">
        <f t="shared" si="26"/>
        <v>13.630511627906964</v>
      </c>
      <c r="AC55" s="212">
        <f t="shared" si="26"/>
        <v>851.90697674418527</v>
      </c>
      <c r="AD55" s="212">
        <f t="shared" si="26"/>
        <v>1.024</v>
      </c>
      <c r="AE55" s="212">
        <f t="shared" si="26"/>
        <v>64</v>
      </c>
      <c r="AF55" s="212">
        <f t="shared" si="26"/>
        <v>4.7027000000000001</v>
      </c>
      <c r="AG55" s="212">
        <f t="shared" si="26"/>
        <v>41</v>
      </c>
      <c r="AH55" s="212">
        <f t="shared" si="26"/>
        <v>13.667999999999999</v>
      </c>
      <c r="AI55" s="212">
        <f t="shared" si="26"/>
        <v>201</v>
      </c>
      <c r="AJ55" s="212">
        <f t="shared" si="26"/>
        <v>0.3705</v>
      </c>
      <c r="AK55" s="212">
        <f t="shared" si="26"/>
        <v>19</v>
      </c>
      <c r="AL55" s="212">
        <f t="shared" si="26"/>
        <v>0.27500000000000002</v>
      </c>
      <c r="AM55" s="212">
        <f t="shared" si="26"/>
        <v>10</v>
      </c>
      <c r="AN55" s="212">
        <f t="shared" si="26"/>
        <v>1.3024</v>
      </c>
      <c r="AO55" s="212">
        <f t="shared" si="26"/>
        <v>11</v>
      </c>
      <c r="AP55" s="212">
        <f t="shared" si="26"/>
        <v>1.375</v>
      </c>
      <c r="AQ55" s="212">
        <f t="shared" si="26"/>
        <v>11</v>
      </c>
      <c r="AR55" s="212">
        <f t="shared" si="26"/>
        <v>0.24199999999999999</v>
      </c>
      <c r="AS55" s="212">
        <f t="shared" si="26"/>
        <v>11</v>
      </c>
      <c r="AT55" s="212">
        <f t="shared" si="26"/>
        <v>1.25</v>
      </c>
      <c r="AU55" s="212">
        <f t="shared" si="26"/>
        <v>10</v>
      </c>
      <c r="AV55" s="212">
        <f t="shared" si="26"/>
        <v>0</v>
      </c>
      <c r="AW55" s="212">
        <v>24.4</v>
      </c>
      <c r="AX55" s="136"/>
      <c r="AY55" s="136"/>
    </row>
    <row r="56" spans="1:51" ht="15" thickBot="1" x14ac:dyDescent="0.35">
      <c r="A56" s="166" t="s">
        <v>25</v>
      </c>
      <c r="B56" s="213"/>
      <c r="C56" s="214"/>
      <c r="D56" s="214"/>
      <c r="E56" s="214">
        <v>25</v>
      </c>
      <c r="F56" s="214"/>
      <c r="G56" s="214">
        <v>31</v>
      </c>
      <c r="H56" s="214"/>
      <c r="I56" s="214">
        <v>185</v>
      </c>
      <c r="J56" s="214"/>
      <c r="K56" s="214">
        <v>380</v>
      </c>
      <c r="L56" s="214"/>
      <c r="M56" s="214">
        <v>67.8</v>
      </c>
      <c r="N56" s="214"/>
      <c r="O56" s="214">
        <v>160</v>
      </c>
      <c r="P56" s="214"/>
      <c r="Q56" s="214">
        <v>260</v>
      </c>
      <c r="R56" s="214"/>
      <c r="S56" s="214">
        <v>26.5</v>
      </c>
      <c r="T56" s="214"/>
      <c r="U56" s="214">
        <v>375</v>
      </c>
      <c r="V56" s="214"/>
      <c r="W56" s="214">
        <v>135</v>
      </c>
      <c r="X56" s="214"/>
      <c r="Y56" s="214">
        <v>150</v>
      </c>
      <c r="Z56" s="214"/>
      <c r="AA56" s="214">
        <v>9</v>
      </c>
      <c r="AB56" s="214"/>
      <c r="AC56" s="214">
        <v>16</v>
      </c>
      <c r="AD56" s="214"/>
      <c r="AE56" s="214">
        <v>16</v>
      </c>
      <c r="AF56" s="214"/>
      <c r="AG56" s="214">
        <v>114.7</v>
      </c>
      <c r="AH56" s="214"/>
      <c r="AI56" s="214">
        <v>68</v>
      </c>
      <c r="AJ56" s="214"/>
      <c r="AK56" s="214">
        <v>19.5</v>
      </c>
      <c r="AL56" s="214"/>
      <c r="AM56" s="214">
        <v>27.5</v>
      </c>
      <c r="AN56" s="214"/>
      <c r="AO56" s="214">
        <v>118.4</v>
      </c>
      <c r="AP56" s="214"/>
      <c r="AQ56" s="214">
        <v>125</v>
      </c>
      <c r="AR56" s="214"/>
      <c r="AS56" s="214">
        <v>22</v>
      </c>
      <c r="AT56" s="215"/>
      <c r="AU56" s="215">
        <v>125</v>
      </c>
      <c r="AV56" s="215"/>
      <c r="AW56" s="216">
        <v>34.799999999999997</v>
      </c>
      <c r="AX56" s="171"/>
      <c r="AY56" s="171"/>
    </row>
    <row r="57" spans="1:51" ht="29.4" x14ac:dyDescent="0.3">
      <c r="A57" s="172"/>
      <c r="B57" s="173"/>
      <c r="C57" s="175">
        <f t="shared" ref="C57:AW57" si="27">C55*C56/1000</f>
        <v>0</v>
      </c>
      <c r="D57" s="175">
        <f t="shared" si="27"/>
        <v>0</v>
      </c>
      <c r="E57" s="175">
        <f t="shared" si="27"/>
        <v>5.4</v>
      </c>
      <c r="F57" s="175">
        <f t="shared" si="27"/>
        <v>0</v>
      </c>
      <c r="G57" s="175">
        <f t="shared" si="27"/>
        <v>-9.7090456431535248</v>
      </c>
      <c r="H57" s="175">
        <f t="shared" si="27"/>
        <v>0</v>
      </c>
      <c r="I57" s="175">
        <f t="shared" si="27"/>
        <v>1.85</v>
      </c>
      <c r="J57" s="175">
        <f t="shared" si="27"/>
        <v>0</v>
      </c>
      <c r="K57" s="175">
        <f t="shared" si="27"/>
        <v>7.6</v>
      </c>
      <c r="L57" s="175">
        <f t="shared" si="27"/>
        <v>0</v>
      </c>
      <c r="M57" s="175">
        <f t="shared" si="27"/>
        <v>2.4612976744186059</v>
      </c>
      <c r="N57" s="175">
        <f t="shared" si="27"/>
        <v>0</v>
      </c>
      <c r="O57" s="175">
        <f t="shared" si="27"/>
        <v>5.6</v>
      </c>
      <c r="P57" s="175">
        <f t="shared" si="27"/>
        <v>0</v>
      </c>
      <c r="Q57" s="175">
        <f t="shared" si="27"/>
        <v>-2.5999999999999999E-2</v>
      </c>
      <c r="R57" s="175">
        <f t="shared" si="27"/>
        <v>0</v>
      </c>
      <c r="S57" s="175">
        <f t="shared" si="27"/>
        <v>3.1314002782931376</v>
      </c>
      <c r="T57" s="175">
        <f t="shared" si="27"/>
        <v>0</v>
      </c>
      <c r="U57" s="175">
        <f t="shared" si="27"/>
        <v>18</v>
      </c>
      <c r="V57" s="175">
        <f t="shared" si="27"/>
        <v>0</v>
      </c>
      <c r="W57" s="175">
        <f t="shared" si="27"/>
        <v>2.2949999999999999</v>
      </c>
      <c r="X57" s="175">
        <f t="shared" si="27"/>
        <v>0</v>
      </c>
      <c r="Y57" s="175">
        <f t="shared" si="27"/>
        <v>3.6</v>
      </c>
      <c r="Z57" s="175">
        <f t="shared" si="27"/>
        <v>0</v>
      </c>
      <c r="AA57" s="175">
        <f t="shared" si="27"/>
        <v>5.6340000000000003</v>
      </c>
      <c r="AB57" s="175">
        <f t="shared" si="27"/>
        <v>0</v>
      </c>
      <c r="AC57" s="175">
        <f t="shared" si="27"/>
        <v>13.630511627906964</v>
      </c>
      <c r="AD57" s="175">
        <f t="shared" si="27"/>
        <v>0</v>
      </c>
      <c r="AE57" s="175">
        <f t="shared" si="27"/>
        <v>1.024</v>
      </c>
      <c r="AF57" s="175">
        <f t="shared" si="27"/>
        <v>0</v>
      </c>
      <c r="AG57" s="175">
        <f t="shared" si="27"/>
        <v>4.7027000000000001</v>
      </c>
      <c r="AH57" s="175">
        <f t="shared" si="27"/>
        <v>0</v>
      </c>
      <c r="AI57" s="175">
        <f t="shared" si="27"/>
        <v>13.667999999999999</v>
      </c>
      <c r="AJ57" s="175">
        <f t="shared" si="27"/>
        <v>0</v>
      </c>
      <c r="AK57" s="175">
        <f t="shared" si="27"/>
        <v>0.3705</v>
      </c>
      <c r="AL57" s="175">
        <f t="shared" si="27"/>
        <v>0</v>
      </c>
      <c r="AM57" s="175">
        <f t="shared" si="27"/>
        <v>0.27500000000000002</v>
      </c>
      <c r="AN57" s="175">
        <f t="shared" si="27"/>
        <v>0</v>
      </c>
      <c r="AO57" s="175">
        <f t="shared" si="27"/>
        <v>1.3024</v>
      </c>
      <c r="AP57" s="175">
        <f t="shared" si="27"/>
        <v>0</v>
      </c>
      <c r="AQ57" s="175">
        <f t="shared" si="27"/>
        <v>1.375</v>
      </c>
      <c r="AR57" s="175">
        <f t="shared" si="27"/>
        <v>0</v>
      </c>
      <c r="AS57" s="175">
        <f t="shared" si="27"/>
        <v>0.24199999999999999</v>
      </c>
      <c r="AT57" s="175">
        <f t="shared" si="27"/>
        <v>0</v>
      </c>
      <c r="AU57" s="175">
        <f t="shared" si="27"/>
        <v>1.25</v>
      </c>
      <c r="AV57" s="175">
        <f t="shared" si="27"/>
        <v>0</v>
      </c>
      <c r="AW57" s="175">
        <f t="shared" si="27"/>
        <v>0.84911999999999987</v>
      </c>
      <c r="AX57" s="147">
        <f>SUM(C57:AW57)</f>
        <v>84.52588393746521</v>
      </c>
      <c r="AY57" s="147">
        <f>SUM(AX33:AX54)+AW57</f>
        <v>84.525883937465181</v>
      </c>
    </row>
  </sheetData>
  <mergeCells count="4">
    <mergeCell ref="B3:AW3"/>
    <mergeCell ref="B2:AW2"/>
    <mergeCell ref="B30:AW30"/>
    <mergeCell ref="B31:AW31"/>
  </mergeCells>
  <pageMargins left="0.19685039370078741" right="0" top="0.19685039370078741" bottom="0" header="0" footer="0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1"/>
  <sheetViews>
    <sheetView view="pageBreakPreview" zoomScale="60" zoomScaleNormal="100" workbookViewId="0">
      <pane ySplit="4" topLeftCell="A5" activePane="bottomLeft" state="frozen"/>
      <selection pane="bottomLeft" activeCell="B2" sqref="B2:BG2"/>
    </sheetView>
  </sheetViews>
  <sheetFormatPr defaultRowHeight="14.4" x14ac:dyDescent="0.3"/>
  <cols>
    <col min="1" max="1" width="33.44140625" customWidth="1"/>
    <col min="2" max="2" width="8.5546875" style="74" bestFit="1" customWidth="1"/>
    <col min="3" max="3" width="4.33203125" customWidth="1"/>
    <col min="4" max="4" width="4.33203125" hidden="1" customWidth="1"/>
    <col min="5" max="5" width="4.33203125" customWidth="1"/>
    <col min="6" max="6" width="6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6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  <col min="52" max="52" width="4.33203125" hidden="1" customWidth="1"/>
    <col min="53" max="53" width="4.33203125" customWidth="1"/>
    <col min="54" max="54" width="4.33203125" hidden="1" customWidth="1"/>
    <col min="55" max="55" width="4.33203125" customWidth="1"/>
    <col min="56" max="56" width="4.33203125" hidden="1" customWidth="1"/>
    <col min="57" max="57" width="4.33203125" customWidth="1"/>
    <col min="58" max="58" width="4.33203125" hidden="1" customWidth="1"/>
    <col min="59" max="59" width="4.33203125" customWidth="1"/>
    <col min="60" max="61" width="6.5546875" bestFit="1" customWidth="1"/>
    <col min="62" max="86" width="4.33203125" customWidth="1"/>
  </cols>
  <sheetData>
    <row r="1" spans="1:88" ht="15.6" x14ac:dyDescent="0.3">
      <c r="A1" s="217" t="s">
        <v>150</v>
      </c>
      <c r="B1" s="218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  <c r="BA1" s="217"/>
      <c r="BB1" s="219"/>
      <c r="BC1" s="219"/>
      <c r="BD1" s="217"/>
      <c r="BE1" s="219"/>
      <c r="BF1" s="219"/>
      <c r="BG1" s="219"/>
      <c r="BH1" s="219"/>
      <c r="BI1" s="219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Z1" s="5"/>
      <c r="CA1" s="5"/>
      <c r="CC1" s="5"/>
      <c r="CD1" s="5"/>
      <c r="CE1" s="5"/>
      <c r="CF1" s="5"/>
      <c r="CG1" s="5"/>
      <c r="CH1" s="7"/>
    </row>
    <row r="2" spans="1:88" ht="15.6" x14ac:dyDescent="0.3">
      <c r="A2" s="220" t="s">
        <v>49</v>
      </c>
      <c r="B2" s="279" t="s">
        <v>158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21"/>
      <c r="BI2" s="221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</row>
    <row r="3" spans="1:88" ht="14.1" customHeight="1" x14ac:dyDescent="0.3">
      <c r="A3" s="222" t="s">
        <v>15</v>
      </c>
      <c r="B3" s="276" t="s">
        <v>2</v>
      </c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8"/>
      <c r="BH3" s="223"/>
      <c r="BI3" s="224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2"/>
      <c r="CJ3" s="2"/>
    </row>
    <row r="4" spans="1:88" ht="133.80000000000001" x14ac:dyDescent="0.3">
      <c r="A4" s="225" t="s">
        <v>16</v>
      </c>
      <c r="B4" s="225" t="s">
        <v>68</v>
      </c>
      <c r="C4" s="226" t="s">
        <v>40</v>
      </c>
      <c r="D4" s="226"/>
      <c r="E4" s="226" t="s">
        <v>0</v>
      </c>
      <c r="F4" s="227"/>
      <c r="G4" s="227" t="s">
        <v>1</v>
      </c>
      <c r="H4" s="227"/>
      <c r="I4" s="227" t="s">
        <v>20</v>
      </c>
      <c r="J4" s="227"/>
      <c r="K4" s="227" t="s">
        <v>119</v>
      </c>
      <c r="L4" s="227"/>
      <c r="M4" s="227" t="s">
        <v>3</v>
      </c>
      <c r="N4" s="227"/>
      <c r="O4" s="227" t="s">
        <v>24</v>
      </c>
      <c r="P4" s="227"/>
      <c r="Q4" s="227" t="s">
        <v>27</v>
      </c>
      <c r="R4" s="227"/>
      <c r="S4" s="227" t="s">
        <v>4</v>
      </c>
      <c r="T4" s="227"/>
      <c r="U4" s="227" t="s">
        <v>127</v>
      </c>
      <c r="V4" s="227"/>
      <c r="W4" s="227" t="s">
        <v>6</v>
      </c>
      <c r="X4" s="227"/>
      <c r="Y4" s="227" t="s">
        <v>30</v>
      </c>
      <c r="Z4" s="227"/>
      <c r="AA4" s="227" t="s">
        <v>7</v>
      </c>
      <c r="AB4" s="227"/>
      <c r="AC4" s="227" t="s">
        <v>36</v>
      </c>
      <c r="AD4" s="227"/>
      <c r="AE4" s="227" t="s">
        <v>31</v>
      </c>
      <c r="AF4" s="227"/>
      <c r="AG4" s="227" t="s">
        <v>8</v>
      </c>
      <c r="AH4" s="227"/>
      <c r="AI4" s="227" t="s">
        <v>9</v>
      </c>
      <c r="AJ4" s="227"/>
      <c r="AK4" s="227" t="s">
        <v>10</v>
      </c>
      <c r="AL4" s="227"/>
      <c r="AM4" s="227" t="s">
        <v>11</v>
      </c>
      <c r="AN4" s="227"/>
      <c r="AO4" s="227" t="s">
        <v>12</v>
      </c>
      <c r="AP4" s="227"/>
      <c r="AQ4" s="227" t="s">
        <v>115</v>
      </c>
      <c r="AR4" s="227"/>
      <c r="AS4" s="227" t="s">
        <v>26</v>
      </c>
      <c r="AT4" s="227"/>
      <c r="AU4" s="227" t="s">
        <v>50</v>
      </c>
      <c r="AV4" s="227"/>
      <c r="AW4" s="227" t="s">
        <v>41</v>
      </c>
      <c r="AX4" s="227"/>
      <c r="AY4" s="227" t="s">
        <v>28</v>
      </c>
      <c r="AZ4" s="227"/>
      <c r="BA4" s="227" t="s">
        <v>22</v>
      </c>
      <c r="BB4" s="227"/>
      <c r="BC4" s="227" t="s">
        <v>58</v>
      </c>
      <c r="BD4" s="227"/>
      <c r="BE4" s="227" t="s">
        <v>29</v>
      </c>
      <c r="BF4" s="227"/>
      <c r="BG4" s="226" t="s">
        <v>19</v>
      </c>
      <c r="BH4" s="219"/>
      <c r="BI4" s="219"/>
    </row>
    <row r="5" spans="1:88" ht="14.1" customHeight="1" x14ac:dyDescent="0.3">
      <c r="A5" s="228" t="s">
        <v>59</v>
      </c>
      <c r="B5" s="228"/>
      <c r="C5" s="229"/>
      <c r="D5" s="230">
        <f>E5*$E$28/1000</f>
        <v>0</v>
      </c>
      <c r="E5" s="229"/>
      <c r="F5" s="230">
        <f>G5*$G$28/1000</f>
        <v>0</v>
      </c>
      <c r="G5" s="229"/>
      <c r="H5" s="230">
        <f>I5*$I$28/1000</f>
        <v>0</v>
      </c>
      <c r="I5" s="229"/>
      <c r="J5" s="230">
        <f>K5*$K$28/1000</f>
        <v>0</v>
      </c>
      <c r="K5" s="229"/>
      <c r="L5" s="230">
        <f>M5*$M$28/1000</f>
        <v>0</v>
      </c>
      <c r="M5" s="229"/>
      <c r="N5" s="230">
        <f>O5*$O$28/1000</f>
        <v>0</v>
      </c>
      <c r="O5" s="229"/>
      <c r="P5" s="230">
        <f>Q5*$Q$28/1000</f>
        <v>0</v>
      </c>
      <c r="Q5" s="229"/>
      <c r="R5" s="230">
        <f>S5*$S$28/1000</f>
        <v>0</v>
      </c>
      <c r="S5" s="229"/>
      <c r="T5" s="230">
        <f>U5*$U$28/1000</f>
        <v>0</v>
      </c>
      <c r="U5" s="229"/>
      <c r="V5" s="230">
        <f>W5*$W$28/1000</f>
        <v>0</v>
      </c>
      <c r="W5" s="229"/>
      <c r="X5" s="230">
        <f>Y5*$Y$28/1000</f>
        <v>0</v>
      </c>
      <c r="Y5" s="229"/>
      <c r="Z5" s="230">
        <f>AA5*$AA$28/1000</f>
        <v>0</v>
      </c>
      <c r="AA5" s="229"/>
      <c r="AB5" s="230">
        <f>AC5*$AC$28/1000</f>
        <v>0</v>
      </c>
      <c r="AC5" s="229"/>
      <c r="AD5" s="230">
        <f>AE5*$AE$28/1000</f>
        <v>0</v>
      </c>
      <c r="AE5" s="229"/>
      <c r="AF5" s="230">
        <f>AG5*$AG$28/1000</f>
        <v>0</v>
      </c>
      <c r="AG5" s="229"/>
      <c r="AH5" s="230">
        <f>AI5*$AI$28/1000</f>
        <v>0</v>
      </c>
      <c r="AI5" s="229"/>
      <c r="AJ5" s="230">
        <f>AK5*$AK$28/1000</f>
        <v>0</v>
      </c>
      <c r="AK5" s="229"/>
      <c r="AL5" s="230">
        <f>AM5*$AM$28/1000</f>
        <v>0</v>
      </c>
      <c r="AM5" s="229"/>
      <c r="AN5" s="230">
        <f>AO5*$AO$28/1000</f>
        <v>0</v>
      </c>
      <c r="AO5" s="229"/>
      <c r="AP5" s="230">
        <f>AQ5*$AQ$28/1000</f>
        <v>0</v>
      </c>
      <c r="AQ5" s="229"/>
      <c r="AR5" s="230">
        <f>AS5*$AS$28/1000</f>
        <v>0</v>
      </c>
      <c r="AS5" s="229"/>
      <c r="AT5" s="230">
        <f>AU5*$AU$28/1000</f>
        <v>0</v>
      </c>
      <c r="AU5" s="229"/>
      <c r="AV5" s="230">
        <f>AW5*$AW$28/1000</f>
        <v>0</v>
      </c>
      <c r="AW5" s="229"/>
      <c r="AX5" s="230">
        <f>AY5*$AY$28/1000</f>
        <v>0</v>
      </c>
      <c r="AY5" s="229"/>
      <c r="AZ5" s="230">
        <f>BA5*$BA$28/1000</f>
        <v>0</v>
      </c>
      <c r="BA5" s="229"/>
      <c r="BB5" s="230">
        <f>BC5*$BC$28/1000</f>
        <v>0</v>
      </c>
      <c r="BC5" s="229"/>
      <c r="BD5" s="230">
        <f>BE5*$BE$28/1000</f>
        <v>0</v>
      </c>
      <c r="BE5" s="229"/>
      <c r="BF5" s="230">
        <f>BG5*$BG$28/1000</f>
        <v>0</v>
      </c>
      <c r="BG5" s="229"/>
      <c r="BH5" s="231">
        <f>D5+F5+H5+J5+L5+N5+P5+R5+T5+V5+X5+Z5+AB5+AD5+AF5+AH5+AJ5+AL5+AN5+AP5+AR5+AT5+AV5+AX5+AZ5+BB5+BD5+BF5</f>
        <v>0</v>
      </c>
      <c r="BI5" s="219"/>
    </row>
    <row r="6" spans="1:88" ht="14.1" customHeight="1" x14ac:dyDescent="0.3">
      <c r="A6" s="232" t="s">
        <v>120</v>
      </c>
      <c r="B6" s="233" t="s">
        <v>87</v>
      </c>
      <c r="C6" s="234">
        <v>70</v>
      </c>
      <c r="D6" s="230">
        <f>E6*$E$28/1000</f>
        <v>0</v>
      </c>
      <c r="E6" s="229"/>
      <c r="F6" s="230">
        <f>G6*$G$28/1000</f>
        <v>2.79</v>
      </c>
      <c r="G6" s="229">
        <v>90</v>
      </c>
      <c r="H6" s="230">
        <f>I6*$I$28/1000</f>
        <v>0</v>
      </c>
      <c r="I6" s="229"/>
      <c r="J6" s="230">
        <f>K6*$K$28/1000</f>
        <v>0</v>
      </c>
      <c r="K6" s="229"/>
      <c r="L6" s="230">
        <f>M6*$M$28/1000</f>
        <v>1.1399999999999999</v>
      </c>
      <c r="M6" s="229">
        <v>3</v>
      </c>
      <c r="N6" s="230">
        <f>O6*$O$28/1000</f>
        <v>0</v>
      </c>
      <c r="O6" s="229"/>
      <c r="P6" s="230">
        <f>Q6*$Q$28/1000</f>
        <v>0</v>
      </c>
      <c r="Q6" s="229"/>
      <c r="R6" s="230">
        <f>S6*$S$28/1000</f>
        <v>0</v>
      </c>
      <c r="S6" s="229"/>
      <c r="T6" s="230">
        <f>U6*$U$28/1000</f>
        <v>0</v>
      </c>
      <c r="U6" s="229"/>
      <c r="V6" s="230">
        <f>W6*$W$28/1000</f>
        <v>0.106</v>
      </c>
      <c r="W6" s="229">
        <v>4</v>
      </c>
      <c r="X6" s="230">
        <f>Y6*$Y$28/1000</f>
        <v>0</v>
      </c>
      <c r="Y6" s="229"/>
      <c r="Z6" s="230">
        <f>AA6*$AA$28/1000</f>
        <v>0</v>
      </c>
      <c r="AA6" s="229"/>
      <c r="AB6" s="230">
        <f>AC6*$AC$28/1000</f>
        <v>0</v>
      </c>
      <c r="AC6" s="229"/>
      <c r="AD6" s="230">
        <f>AE6*$AE$28/1000</f>
        <v>0</v>
      </c>
      <c r="AE6" s="229"/>
      <c r="AF6" s="230">
        <f>AG6*$AG$28/1000</f>
        <v>0</v>
      </c>
      <c r="AG6" s="229"/>
      <c r="AH6" s="230">
        <f>AI6*$AI$28/1000</f>
        <v>0</v>
      </c>
      <c r="AI6" s="229"/>
      <c r="AJ6" s="230">
        <f>AK6*$AK$28/1000</f>
        <v>0</v>
      </c>
      <c r="AK6" s="229"/>
      <c r="AL6" s="230">
        <f>AM6*$AM$28/1000</f>
        <v>0</v>
      </c>
      <c r="AM6" s="229"/>
      <c r="AN6" s="230">
        <f>AO6*$AO$28/1000</f>
        <v>0</v>
      </c>
      <c r="AO6" s="229"/>
      <c r="AP6" s="230">
        <f>AQ6*$AQ$28/1000</f>
        <v>0</v>
      </c>
      <c r="AQ6" s="229"/>
      <c r="AR6" s="230">
        <f>AS6*$AS$28/1000</f>
        <v>0</v>
      </c>
      <c r="AS6" s="229"/>
      <c r="AT6" s="230">
        <f>AU6*$AU$28/1000</f>
        <v>0.7</v>
      </c>
      <c r="AU6" s="229">
        <v>20</v>
      </c>
      <c r="AV6" s="230">
        <f>AW6*$AW$28/1000</f>
        <v>0</v>
      </c>
      <c r="AW6" s="229"/>
      <c r="AX6" s="230">
        <f>AY6*$AY$28/1000</f>
        <v>0</v>
      </c>
      <c r="AY6" s="229"/>
      <c r="AZ6" s="230">
        <f>BA6*$BA$28/1000</f>
        <v>0</v>
      </c>
      <c r="BA6" s="229"/>
      <c r="BB6" s="230">
        <f>BC6*$BC$28/1000</f>
        <v>0</v>
      </c>
      <c r="BC6" s="229"/>
      <c r="BD6" s="230">
        <f>BE6*$BE$28/1000</f>
        <v>0</v>
      </c>
      <c r="BE6" s="229"/>
      <c r="BF6" s="230">
        <f>BG6*$BG$28/1000</f>
        <v>0</v>
      </c>
      <c r="BG6" s="229"/>
      <c r="BH6" s="231">
        <f t="shared" ref="BH6:BH26" si="0">D6+F6+H6+J6+L6+N6+P6+R6+T6+V6+X6+Z6+AB6+AD6+AF6+AH6+AJ6+AL6+AN6+AP6+AR6+AT6+AV6+AX6+AZ6+BB6+BD6+BF6</f>
        <v>4.7359999999999998</v>
      </c>
      <c r="BI6" s="219"/>
    </row>
    <row r="7" spans="1:88" ht="14.1" customHeight="1" x14ac:dyDescent="0.3">
      <c r="A7" s="232" t="s">
        <v>121</v>
      </c>
      <c r="B7" s="233" t="s">
        <v>103</v>
      </c>
      <c r="C7" s="234">
        <v>180</v>
      </c>
      <c r="D7" s="230">
        <f>E7*$E$28/1000</f>
        <v>0</v>
      </c>
      <c r="E7" s="229"/>
      <c r="F7" s="230">
        <f>G7*$G$28/1000</f>
        <v>0</v>
      </c>
      <c r="G7" s="229"/>
      <c r="H7" s="230">
        <f>I7*$I$28/1000</f>
        <v>0</v>
      </c>
      <c r="I7" s="229"/>
      <c r="J7" s="230">
        <f>K7*$K$28/1000</f>
        <v>0</v>
      </c>
      <c r="K7" s="229"/>
      <c r="L7" s="230">
        <f>M7*$M$28/1000</f>
        <v>0</v>
      </c>
      <c r="M7" s="229"/>
      <c r="N7" s="230">
        <f>O7*$O$28/1000</f>
        <v>0</v>
      </c>
      <c r="O7" s="229"/>
      <c r="P7" s="230">
        <f>Q7*$Q$28/1000</f>
        <v>0</v>
      </c>
      <c r="Q7" s="229"/>
      <c r="R7" s="230">
        <f>S7*$S$28/1000</f>
        <v>0.182</v>
      </c>
      <c r="S7" s="229">
        <v>0.7</v>
      </c>
      <c r="T7" s="230">
        <f>U7*$U$28/1000</f>
        <v>0</v>
      </c>
      <c r="U7" s="235"/>
      <c r="V7" s="230">
        <f>W7*$W$28/1000</f>
        <v>0.318</v>
      </c>
      <c r="W7" s="229">
        <v>12</v>
      </c>
      <c r="X7" s="230">
        <f>Y7*$Y$28/1000</f>
        <v>0</v>
      </c>
      <c r="Y7" s="229"/>
      <c r="Z7" s="230">
        <f>AA7*$AA$28/1000</f>
        <v>0</v>
      </c>
      <c r="AA7" s="229"/>
      <c r="AB7" s="230">
        <f>AC7*$AC$28/1000</f>
        <v>0.55000000000000004</v>
      </c>
      <c r="AC7" s="229">
        <v>5</v>
      </c>
      <c r="AD7" s="230">
        <f>AE7*$AE$28/1000</f>
        <v>0</v>
      </c>
      <c r="AE7" s="229"/>
      <c r="AF7" s="230">
        <f>AG7*$AG$28/1000</f>
        <v>0</v>
      </c>
      <c r="AG7" s="229"/>
      <c r="AH7" s="230">
        <f>AI7*$AI$28/1000</f>
        <v>0</v>
      </c>
      <c r="AI7" s="229"/>
      <c r="AJ7" s="230">
        <f>AK7*$AK$28/1000</f>
        <v>0</v>
      </c>
      <c r="AK7" s="229"/>
      <c r="AL7" s="230">
        <f>AM7*$AM$28/1000</f>
        <v>0</v>
      </c>
      <c r="AM7" s="229"/>
      <c r="AN7" s="230">
        <f>AO7*$AO$28/1000</f>
        <v>0</v>
      </c>
      <c r="AO7" s="229"/>
      <c r="AP7" s="230">
        <f>AQ7*$AQ$28/1000</f>
        <v>0</v>
      </c>
      <c r="AQ7" s="229"/>
      <c r="AR7" s="230">
        <f>AS7*$AS$28/1000</f>
        <v>0</v>
      </c>
      <c r="AS7" s="229"/>
      <c r="AT7" s="230">
        <f>AU7*$AU$28/1000</f>
        <v>0</v>
      </c>
      <c r="AU7" s="229"/>
      <c r="AV7" s="230">
        <f>AW7*$AW$28/1000</f>
        <v>0</v>
      </c>
      <c r="AW7" s="229"/>
      <c r="AX7" s="230">
        <f>AY7*$AY$28/1000</f>
        <v>0</v>
      </c>
      <c r="AY7" s="229"/>
      <c r="AZ7" s="230">
        <f>BA7*$BA$28/1000</f>
        <v>0</v>
      </c>
      <c r="BA7" s="229"/>
      <c r="BB7" s="230">
        <f>BC7*$BC$28/1000</f>
        <v>0</v>
      </c>
      <c r="BC7" s="229"/>
      <c r="BD7" s="230">
        <f>BE7*$BE$28/1000</f>
        <v>0</v>
      </c>
      <c r="BE7" s="229"/>
      <c r="BF7" s="230">
        <f>BG7*$BG$28/1000</f>
        <v>0</v>
      </c>
      <c r="BG7" s="229"/>
      <c r="BH7" s="231">
        <f t="shared" si="0"/>
        <v>1.05</v>
      </c>
      <c r="BI7" s="219"/>
    </row>
    <row r="8" spans="1:88" ht="14.1" customHeight="1" x14ac:dyDescent="0.3">
      <c r="A8" s="236" t="s">
        <v>92</v>
      </c>
      <c r="B8" s="237" t="s">
        <v>88</v>
      </c>
      <c r="C8" s="238"/>
      <c r="D8" s="230">
        <f>E8*$E$28/1000</f>
        <v>0.625</v>
      </c>
      <c r="E8" s="229">
        <v>25</v>
      </c>
      <c r="F8" s="230">
        <f>G8*$G$28/1000</f>
        <v>0</v>
      </c>
      <c r="G8" s="229"/>
      <c r="H8" s="230">
        <f>I8*$I$28/1000</f>
        <v>0</v>
      </c>
      <c r="I8" s="229"/>
      <c r="J8" s="230">
        <f>K8*$K$28/1000</f>
        <v>0</v>
      </c>
      <c r="K8" s="229"/>
      <c r="L8" s="230">
        <f>M8*$M$28/1000</f>
        <v>0</v>
      </c>
      <c r="M8" s="229"/>
      <c r="N8" s="230">
        <f>O8*$O$28/1000</f>
        <v>0</v>
      </c>
      <c r="O8" s="229"/>
      <c r="P8" s="230">
        <f>Q8*$Q$28/1000</f>
        <v>0</v>
      </c>
      <c r="Q8" s="229"/>
      <c r="R8" s="230">
        <f>S8*$S$28/1000</f>
        <v>0</v>
      </c>
      <c r="S8" s="229"/>
      <c r="T8" s="230">
        <f>U8*$U$28/1000</f>
        <v>0</v>
      </c>
      <c r="U8" s="229"/>
      <c r="V8" s="230">
        <f>W8*$W$28/1000</f>
        <v>0</v>
      </c>
      <c r="W8" s="229"/>
      <c r="X8" s="230">
        <f>Y8*$Y$28/1000</f>
        <v>0</v>
      </c>
      <c r="Y8" s="229"/>
      <c r="Z8" s="230">
        <f>AA8*$AA$28/1000</f>
        <v>0</v>
      </c>
      <c r="AA8" s="229"/>
      <c r="AB8" s="230">
        <f>AC8*$AC$28/1000</f>
        <v>0</v>
      </c>
      <c r="AC8" s="229"/>
      <c r="AD8" s="230">
        <f>AE8*$AE$28/1000</f>
        <v>3.85</v>
      </c>
      <c r="AE8" s="229">
        <v>10</v>
      </c>
      <c r="AF8" s="230">
        <f>AG8*$AG$28/1000</f>
        <v>0</v>
      </c>
      <c r="AG8" s="229"/>
      <c r="AH8" s="230">
        <f>AI8*$AI$28/1000</f>
        <v>0</v>
      </c>
      <c r="AI8" s="229"/>
      <c r="AJ8" s="230">
        <f>AK8*$AK$28/1000</f>
        <v>0</v>
      </c>
      <c r="AK8" s="229"/>
      <c r="AL8" s="230">
        <f>AM8*$AM$28/1000</f>
        <v>0</v>
      </c>
      <c r="AM8" s="229"/>
      <c r="AN8" s="230">
        <f>AO8*$AO$28/1000</f>
        <v>0</v>
      </c>
      <c r="AO8" s="229"/>
      <c r="AP8" s="230">
        <f>AQ8*$AQ$28/1000</f>
        <v>0</v>
      </c>
      <c r="AQ8" s="229"/>
      <c r="AR8" s="230">
        <f>AS8*$AS$28/1000</f>
        <v>0</v>
      </c>
      <c r="AS8" s="229"/>
      <c r="AT8" s="230">
        <f>AU8*$AU$28/1000</f>
        <v>0</v>
      </c>
      <c r="AU8" s="229"/>
      <c r="AV8" s="230">
        <f>AW8*$AW$28/1000</f>
        <v>0</v>
      </c>
      <c r="AW8" s="229"/>
      <c r="AX8" s="230">
        <f>AY8*$AY$28/1000</f>
        <v>0</v>
      </c>
      <c r="AY8" s="229"/>
      <c r="AZ8" s="230">
        <f>BA8*$BA$28/1000</f>
        <v>0</v>
      </c>
      <c r="BA8" s="229"/>
      <c r="BB8" s="230">
        <f>BC8*$BC$28/1000</f>
        <v>0</v>
      </c>
      <c r="BC8" s="229"/>
      <c r="BD8" s="230">
        <f>BE8*$BE$28/1000</f>
        <v>0</v>
      </c>
      <c r="BE8" s="229"/>
      <c r="BF8" s="230">
        <f>BG8*$BG$28/1000</f>
        <v>0</v>
      </c>
      <c r="BG8" s="229"/>
      <c r="BH8" s="231">
        <f t="shared" si="0"/>
        <v>4.4749999999999996</v>
      </c>
      <c r="BI8" s="219"/>
    </row>
    <row r="9" spans="1:88" ht="14.1" customHeight="1" x14ac:dyDescent="0.3">
      <c r="A9" s="236" t="s">
        <v>70</v>
      </c>
      <c r="B9" s="229">
        <v>403</v>
      </c>
      <c r="C9" s="238"/>
      <c r="D9" s="230">
        <f>E9*$E$28/1000</f>
        <v>0</v>
      </c>
      <c r="E9" s="229"/>
      <c r="F9" s="230">
        <f>G9*$G$28/1000</f>
        <v>0</v>
      </c>
      <c r="G9" s="229"/>
      <c r="H9" s="230">
        <f>I9*$I$28/1000</f>
        <v>0</v>
      </c>
      <c r="I9" s="229"/>
      <c r="J9" s="230">
        <f>K9*$K$28/1000</f>
        <v>0</v>
      </c>
      <c r="K9" s="229"/>
      <c r="L9" s="230"/>
      <c r="M9" s="229"/>
      <c r="N9" s="230">
        <f>O9*$O$28/1000</f>
        <v>0</v>
      </c>
      <c r="O9" s="229"/>
      <c r="P9" s="230">
        <f>Q9*$Q$28/1000</f>
        <v>0</v>
      </c>
      <c r="Q9" s="229"/>
      <c r="R9" s="230">
        <f>S9*$S$28/1000</f>
        <v>0</v>
      </c>
      <c r="S9" s="229"/>
      <c r="T9" s="230">
        <f>U9*$U$28/1000</f>
        <v>0</v>
      </c>
      <c r="U9" s="229"/>
      <c r="V9" s="230">
        <f>W9*$W$28/1000</f>
        <v>0</v>
      </c>
      <c r="W9" s="229"/>
      <c r="X9" s="230">
        <f>Y9*$Y$28/1000</f>
        <v>0</v>
      </c>
      <c r="Y9" s="229"/>
      <c r="Z9" s="230">
        <f>AA9*$AA$28/1000</f>
        <v>0</v>
      </c>
      <c r="AA9" s="229"/>
      <c r="AB9" s="230">
        <f>AC9*$AC$28/1000</f>
        <v>0</v>
      </c>
      <c r="AC9" s="229"/>
      <c r="AD9" s="230">
        <f>AE9*$AE$28/1000</f>
        <v>0</v>
      </c>
      <c r="AE9" s="229"/>
      <c r="AF9" s="230">
        <f>AG9*$AG$28/1000</f>
        <v>0</v>
      </c>
      <c r="AG9" s="229"/>
      <c r="AH9" s="230">
        <f>AI9*$AI$28/1000</f>
        <v>0</v>
      </c>
      <c r="AI9" s="229"/>
      <c r="AJ9" s="230">
        <f>AK9*$AK$28/1000</f>
        <v>0</v>
      </c>
      <c r="AK9" s="229"/>
      <c r="AL9" s="230">
        <f>AM9*$AM$28/1000</f>
        <v>0</v>
      </c>
      <c r="AM9" s="229"/>
      <c r="AN9" s="230">
        <f>AO9*$AO$28/1000</f>
        <v>0</v>
      </c>
      <c r="AO9" s="229"/>
      <c r="AP9" s="230">
        <f>AQ9*$AQ$28/1000</f>
        <v>0</v>
      </c>
      <c r="AQ9" s="229"/>
      <c r="AR9" s="230">
        <f>AS9*$AS$28/1000</f>
        <v>0</v>
      </c>
      <c r="AS9" s="229"/>
      <c r="AT9" s="230">
        <f>AU9*$AU$28/1000</f>
        <v>0</v>
      </c>
      <c r="AU9" s="229"/>
      <c r="AV9" s="230">
        <f>AW9*$AW$28/1000</f>
        <v>0</v>
      </c>
      <c r="AW9" s="229"/>
      <c r="AX9" s="230">
        <f>AY9*$AY$28/1000</f>
        <v>0</v>
      </c>
      <c r="AY9" s="229"/>
      <c r="AZ9" s="230">
        <f>BA9*$BA$28/1000</f>
        <v>0</v>
      </c>
      <c r="BA9" s="229"/>
      <c r="BB9" s="230">
        <f>BC9*$BC$28/1000</f>
        <v>0</v>
      </c>
      <c r="BC9" s="229"/>
      <c r="BD9" s="230">
        <f>BE9*$BE$28/1000</f>
        <v>0</v>
      </c>
      <c r="BE9" s="229"/>
      <c r="BF9" s="230">
        <f>BG9*$BG$28/1000</f>
        <v>0</v>
      </c>
      <c r="BG9" s="229"/>
      <c r="BH9" s="231">
        <f t="shared" si="0"/>
        <v>0</v>
      </c>
      <c r="BI9" s="219"/>
    </row>
    <row r="10" spans="1:88" ht="14.1" customHeight="1" x14ac:dyDescent="0.3">
      <c r="A10" s="236" t="s">
        <v>71</v>
      </c>
      <c r="B10" s="229">
        <v>400</v>
      </c>
      <c r="C10" s="238"/>
      <c r="D10" s="230">
        <f>E10*$E$28/1000</f>
        <v>0</v>
      </c>
      <c r="E10" s="229"/>
      <c r="F10" s="230">
        <f>G10*$G$28/1000</f>
        <v>0</v>
      </c>
      <c r="G10" s="229"/>
      <c r="H10" s="230">
        <f>I10*$I$28/1000</f>
        <v>0</v>
      </c>
      <c r="I10" s="229"/>
      <c r="J10" s="230">
        <f>K10*$K$28/1000</f>
        <v>0</v>
      </c>
      <c r="K10" s="229"/>
      <c r="L10" s="230"/>
      <c r="M10" s="229"/>
      <c r="N10" s="230">
        <f>O10*$O$28/1000</f>
        <v>0</v>
      </c>
      <c r="O10" s="229"/>
      <c r="P10" s="230">
        <f>Q10*$Q$28/1000</f>
        <v>0</v>
      </c>
      <c r="Q10" s="229"/>
      <c r="R10" s="230">
        <f>S10*$S$28/1000</f>
        <v>0</v>
      </c>
      <c r="S10" s="229"/>
      <c r="T10" s="230">
        <f>U10*$U$28/1000</f>
        <v>0</v>
      </c>
      <c r="U10" s="229"/>
      <c r="V10" s="230">
        <f>W10*$W$28/1000</f>
        <v>0</v>
      </c>
      <c r="W10" s="229"/>
      <c r="X10" s="230">
        <f>Y10*$Y$28/1000</f>
        <v>0</v>
      </c>
      <c r="Y10" s="229"/>
      <c r="Z10" s="230">
        <f>AA10*$AA$28/1000</f>
        <v>0</v>
      </c>
      <c r="AA10" s="229"/>
      <c r="AB10" s="230">
        <f>AC10*$AC$28/1000</f>
        <v>0</v>
      </c>
      <c r="AC10" s="229"/>
      <c r="AD10" s="230">
        <f>AE10*$AE$28/1000</f>
        <v>0</v>
      </c>
      <c r="AE10" s="229"/>
      <c r="AF10" s="230">
        <f>AG10*$AG$28/1000</f>
        <v>0</v>
      </c>
      <c r="AG10" s="229"/>
      <c r="AH10" s="230">
        <f>AI10*$AI$28/1000</f>
        <v>0</v>
      </c>
      <c r="AI10" s="229"/>
      <c r="AJ10" s="230">
        <f>AK10*$AK$28/1000</f>
        <v>0</v>
      </c>
      <c r="AK10" s="229"/>
      <c r="AL10" s="230">
        <f>AM10*$AM$28/1000</f>
        <v>0</v>
      </c>
      <c r="AM10" s="229"/>
      <c r="AN10" s="230">
        <f>AO10*$AO$28/1000</f>
        <v>0</v>
      </c>
      <c r="AO10" s="229"/>
      <c r="AP10" s="230">
        <f>AQ10*$AQ$28/1000</f>
        <v>0</v>
      </c>
      <c r="AQ10" s="229"/>
      <c r="AR10" s="230">
        <f>AS10*$AS$28/1000</f>
        <v>0</v>
      </c>
      <c r="AS10" s="229"/>
      <c r="AT10" s="230">
        <f>AU10*$AU$28/1000</f>
        <v>0</v>
      </c>
      <c r="AU10" s="229"/>
      <c r="AV10" s="230">
        <f>AW10*$AW$28/1000</f>
        <v>0</v>
      </c>
      <c r="AW10" s="229"/>
      <c r="AX10" s="230">
        <f>AY10*$AY$28/1000</f>
        <v>0</v>
      </c>
      <c r="AY10" s="229"/>
      <c r="AZ10" s="230">
        <f>BA10*$BA$28/1000</f>
        <v>0</v>
      </c>
      <c r="BA10" s="229"/>
      <c r="BB10" s="230">
        <f>BC10*$BC$28/1000</f>
        <v>0</v>
      </c>
      <c r="BC10" s="229"/>
      <c r="BD10" s="230">
        <f>BE10*$BE$28/1000</f>
        <v>0</v>
      </c>
      <c r="BE10" s="229"/>
      <c r="BF10" s="230">
        <f>BG10*$BG$28/1000</f>
        <v>0</v>
      </c>
      <c r="BG10" s="229"/>
      <c r="BH10" s="231">
        <f t="shared" si="0"/>
        <v>0</v>
      </c>
      <c r="BI10" s="219"/>
    </row>
    <row r="11" spans="1:88" ht="14.1" customHeight="1" x14ac:dyDescent="0.3">
      <c r="A11" s="228" t="s">
        <v>60</v>
      </c>
      <c r="B11" s="228"/>
      <c r="C11" s="238"/>
      <c r="D11" s="230">
        <f>E11*$E$28/1000</f>
        <v>0</v>
      </c>
      <c r="E11" s="229"/>
      <c r="F11" s="230">
        <f>G11*$G$28/1000</f>
        <v>0</v>
      </c>
      <c r="G11" s="229"/>
      <c r="H11" s="230">
        <f>I11*$I$28/1000</f>
        <v>0</v>
      </c>
      <c r="I11" s="229"/>
      <c r="J11" s="230">
        <f>K11*$K$28/1000</f>
        <v>0</v>
      </c>
      <c r="K11" s="229"/>
      <c r="L11" s="230">
        <f>M11*$M$28/1000</f>
        <v>0</v>
      </c>
      <c r="M11" s="229"/>
      <c r="N11" s="230">
        <f>O11*$O$28/1000</f>
        <v>0</v>
      </c>
      <c r="O11" s="229"/>
      <c r="P11" s="230">
        <f>Q11*$Q$28/1000</f>
        <v>0</v>
      </c>
      <c r="Q11" s="229"/>
      <c r="R11" s="230">
        <f>S11*$S$28/1000</f>
        <v>0</v>
      </c>
      <c r="S11" s="229"/>
      <c r="T11" s="230">
        <f>U11*$U$28/1000</f>
        <v>0</v>
      </c>
      <c r="U11" s="229"/>
      <c r="V11" s="230">
        <f>W11*$W$28/1000</f>
        <v>0</v>
      </c>
      <c r="W11" s="229"/>
      <c r="X11" s="230">
        <f>Y11*$Y$28/1000</f>
        <v>0</v>
      </c>
      <c r="Y11" s="229"/>
      <c r="Z11" s="230">
        <f>AA11*$AA$28/1000</f>
        <v>0</v>
      </c>
      <c r="AA11" s="229"/>
      <c r="AB11" s="230">
        <f>AC11*$AC$28/1000</f>
        <v>0</v>
      </c>
      <c r="AC11" s="229"/>
      <c r="AD11" s="230">
        <f>AE11*$AE$28/1000</f>
        <v>0</v>
      </c>
      <c r="AE11" s="235"/>
      <c r="AF11" s="230">
        <f>AG11*$AG$28/1000</f>
        <v>0</v>
      </c>
      <c r="AG11" s="229"/>
      <c r="AH11" s="230">
        <f>AI11*$AI$28/1000</f>
        <v>0</v>
      </c>
      <c r="AI11" s="229"/>
      <c r="AJ11" s="230">
        <f>AK11*$AK$28/1000</f>
        <v>0</v>
      </c>
      <c r="AK11" s="229"/>
      <c r="AL11" s="230">
        <f>AM11*$AM$28/1000</f>
        <v>0</v>
      </c>
      <c r="AM11" s="229"/>
      <c r="AN11" s="230">
        <f>AO11*$AO$28/1000</f>
        <v>0</v>
      </c>
      <c r="AO11" s="229"/>
      <c r="AP11" s="230">
        <f>AQ11*$AQ$28/1000</f>
        <v>0</v>
      </c>
      <c r="AQ11" s="229"/>
      <c r="AR11" s="230">
        <f>AS11*$AS$28/1000</f>
        <v>0</v>
      </c>
      <c r="AS11" s="229"/>
      <c r="AT11" s="230">
        <f>AU11*$AU$28/1000</f>
        <v>0</v>
      </c>
      <c r="AU11" s="229"/>
      <c r="AV11" s="230">
        <f>AW11*$AW$28/1000</f>
        <v>0</v>
      </c>
      <c r="AW11" s="229"/>
      <c r="AX11" s="230">
        <f>AY11*$AY$28/1000</f>
        <v>0</v>
      </c>
      <c r="AY11" s="229"/>
      <c r="AZ11" s="230">
        <f>BA11*$BA$28/1000</f>
        <v>0</v>
      </c>
      <c r="BA11" s="229"/>
      <c r="BB11" s="230">
        <f>BC11*$BC$28/1000</f>
        <v>0</v>
      </c>
      <c r="BC11" s="229"/>
      <c r="BD11" s="230">
        <f>BE11*$BE$28/1000</f>
        <v>0</v>
      </c>
      <c r="BE11" s="229"/>
      <c r="BF11" s="230">
        <f>BG11*$BG$28/1000</f>
        <v>0</v>
      </c>
      <c r="BG11" s="229"/>
      <c r="BH11" s="231">
        <f t="shared" si="0"/>
        <v>0</v>
      </c>
      <c r="BI11" s="219"/>
    </row>
    <row r="12" spans="1:88" ht="14.1" customHeight="1" x14ac:dyDescent="0.3">
      <c r="A12" s="239" t="s">
        <v>116</v>
      </c>
      <c r="B12" s="229">
        <v>100</v>
      </c>
      <c r="C12" s="238">
        <v>100</v>
      </c>
      <c r="D12" s="230">
        <f>E12*$E$28/1000</f>
        <v>0</v>
      </c>
      <c r="E12" s="229"/>
      <c r="F12" s="230">
        <f>G12*$G$28/1000</f>
        <v>0</v>
      </c>
      <c r="G12" s="229"/>
      <c r="H12" s="230">
        <f>I12*$I$28/1000</f>
        <v>0</v>
      </c>
      <c r="I12" s="229"/>
      <c r="J12" s="230">
        <f>K12*$K$28/1000</f>
        <v>1.665</v>
      </c>
      <c r="K12" s="229">
        <v>9</v>
      </c>
      <c r="L12" s="230">
        <f>M12*$M$28/1000</f>
        <v>0</v>
      </c>
      <c r="M12" s="229"/>
      <c r="N12" s="230">
        <f>O12*$O$28/1000</f>
        <v>0</v>
      </c>
      <c r="O12" s="229"/>
      <c r="P12" s="230">
        <f>Q12*$Q$28/1000</f>
        <v>0</v>
      </c>
      <c r="Q12" s="229"/>
      <c r="R12" s="230">
        <f>S12*$S$28/1000</f>
        <v>0</v>
      </c>
      <c r="S12" s="229"/>
      <c r="T12" s="230">
        <f>U12*$U$28/1000</f>
        <v>0</v>
      </c>
      <c r="U12" s="229"/>
      <c r="V12" s="230">
        <f>W12*$W$28/1000</f>
        <v>0.26500000000000001</v>
      </c>
      <c r="W12" s="229">
        <v>10</v>
      </c>
      <c r="X12" s="230">
        <f>Y12*$Y$28/1000</f>
        <v>0</v>
      </c>
      <c r="Y12" s="229"/>
      <c r="Z12" s="230">
        <f>AA12*$AA$28/1000</f>
        <v>0</v>
      </c>
      <c r="AA12" s="229"/>
      <c r="AB12" s="230">
        <f>AC12*$AC$28/1000</f>
        <v>0</v>
      </c>
      <c r="AC12" s="229"/>
      <c r="AD12" s="230">
        <f>AE12*$AE$28/1000</f>
        <v>0</v>
      </c>
      <c r="AE12" s="235"/>
      <c r="AF12" s="230">
        <f>AG12*$AG$28/1000</f>
        <v>0</v>
      </c>
      <c r="AG12" s="229"/>
      <c r="AH12" s="230">
        <f>AI12*$AI$28/1000</f>
        <v>0</v>
      </c>
      <c r="AI12" s="229"/>
      <c r="AJ12" s="230">
        <f>AK12*$AK$28/1000</f>
        <v>0</v>
      </c>
      <c r="AK12" s="229"/>
      <c r="AL12" s="230">
        <f>AM12*$AM$28/1000</f>
        <v>0</v>
      </c>
      <c r="AM12" s="229"/>
      <c r="AN12" s="230">
        <f>AO12*$AO$28/1000</f>
        <v>0</v>
      </c>
      <c r="AO12" s="229"/>
      <c r="AP12" s="230">
        <f>AQ12*$AQ$28/1000</f>
        <v>0</v>
      </c>
      <c r="AQ12" s="229"/>
      <c r="AR12" s="230">
        <f>AS12*$AS$28/1000</f>
        <v>0</v>
      </c>
      <c r="AS12" s="229"/>
      <c r="AT12" s="230">
        <f>AU12*$AU$28/1000</f>
        <v>0</v>
      </c>
      <c r="AU12" s="229"/>
      <c r="AV12" s="230">
        <f>AW12*$AW$28/1000</f>
        <v>0</v>
      </c>
      <c r="AW12" s="229"/>
      <c r="AX12" s="230">
        <f>AY12*$AY$28/1000</f>
        <v>0</v>
      </c>
      <c r="AY12" s="229"/>
      <c r="AZ12" s="230">
        <f>BA12*$BA$28/1000</f>
        <v>0</v>
      </c>
      <c r="BA12" s="229"/>
      <c r="BB12" s="230">
        <f>BC12*$BC$28/1000</f>
        <v>0</v>
      </c>
      <c r="BC12" s="229"/>
      <c r="BD12" s="230">
        <f>BE12*$BE$28/1000</f>
        <v>0</v>
      </c>
      <c r="BE12" s="229"/>
      <c r="BF12" s="230">
        <f>BG12*$BG$28/1000</f>
        <v>0</v>
      </c>
      <c r="BG12" s="229"/>
      <c r="BH12" s="231">
        <f t="shared" si="0"/>
        <v>1.9300000000000002</v>
      </c>
      <c r="BI12" s="219"/>
    </row>
    <row r="13" spans="1:88" ht="14.1" customHeight="1" x14ac:dyDescent="0.3">
      <c r="A13" s="228" t="s">
        <v>18</v>
      </c>
      <c r="B13" s="228"/>
      <c r="C13" s="229"/>
      <c r="D13" s="230">
        <f>E13*$E$28/1000</f>
        <v>0</v>
      </c>
      <c r="E13" s="229"/>
      <c r="F13" s="230">
        <f>G13*$G$28/1000</f>
        <v>0</v>
      </c>
      <c r="G13" s="229"/>
      <c r="H13" s="230">
        <f>I13*$I$28/1000</f>
        <v>0</v>
      </c>
      <c r="I13" s="229"/>
      <c r="J13" s="230">
        <f>K13*$K$28/1000</f>
        <v>0</v>
      </c>
      <c r="K13" s="229"/>
      <c r="L13" s="230">
        <f>M13*$M$28/1000</f>
        <v>0</v>
      </c>
      <c r="M13" s="229"/>
      <c r="N13" s="230">
        <f>O13*$O$28/1000</f>
        <v>0</v>
      </c>
      <c r="O13" s="229"/>
      <c r="P13" s="230">
        <f>Q13*$Q$28/1000</f>
        <v>0</v>
      </c>
      <c r="Q13" s="229"/>
      <c r="R13" s="230">
        <f>S13*$S$28/1000</f>
        <v>0</v>
      </c>
      <c r="S13" s="229"/>
      <c r="T13" s="230">
        <f>U13*$U$28/1000</f>
        <v>0</v>
      </c>
      <c r="U13" s="229"/>
      <c r="V13" s="230">
        <f>W13*$W$28/1000</f>
        <v>0</v>
      </c>
      <c r="W13" s="229"/>
      <c r="X13" s="230">
        <f>Y13*$Y$28/1000</f>
        <v>0</v>
      </c>
      <c r="Y13" s="229"/>
      <c r="Z13" s="230">
        <f>AA13*$AA$28/1000</f>
        <v>0</v>
      </c>
      <c r="AA13" s="229"/>
      <c r="AB13" s="230">
        <f>AC13*$AC$28/1000</f>
        <v>0</v>
      </c>
      <c r="AC13" s="229"/>
      <c r="AD13" s="230">
        <f>AE13*$AE$28/1000</f>
        <v>0</v>
      </c>
      <c r="AE13" s="229"/>
      <c r="AF13" s="230">
        <f>AG13*$AG$28/1000</f>
        <v>0</v>
      </c>
      <c r="AG13" s="229"/>
      <c r="AH13" s="230">
        <f>AI13*$AI$28/1000</f>
        <v>0</v>
      </c>
      <c r="AI13" s="229"/>
      <c r="AJ13" s="230">
        <f>AK13*$AK$28/1000</f>
        <v>0</v>
      </c>
      <c r="AK13" s="229"/>
      <c r="AL13" s="230">
        <f>AM13*$AM$28/1000</f>
        <v>0</v>
      </c>
      <c r="AM13" s="229"/>
      <c r="AN13" s="230">
        <f>AO13*$AO$28/1000</f>
        <v>0</v>
      </c>
      <c r="AO13" s="229"/>
      <c r="AP13" s="230">
        <f>AQ13*$AQ$28/1000</f>
        <v>0</v>
      </c>
      <c r="AQ13" s="229"/>
      <c r="AR13" s="230">
        <f>AS13*$AS$28/1000</f>
        <v>0</v>
      </c>
      <c r="AS13" s="229"/>
      <c r="AT13" s="230">
        <f>AU13*$AU$28/1000</f>
        <v>0</v>
      </c>
      <c r="AU13" s="229"/>
      <c r="AV13" s="230">
        <f>AW13*$AW$28/1000</f>
        <v>0</v>
      </c>
      <c r="AW13" s="229"/>
      <c r="AX13" s="230">
        <f>AY13*$AY$28/1000</f>
        <v>0</v>
      </c>
      <c r="AY13" s="229"/>
      <c r="AZ13" s="230">
        <f>BA13*$BA$28/1000</f>
        <v>0</v>
      </c>
      <c r="BA13" s="229"/>
      <c r="BB13" s="230">
        <f>BC13*$BC$28/1000</f>
        <v>0</v>
      </c>
      <c r="BC13" s="229"/>
      <c r="BD13" s="230">
        <f>BE13*$BE$28/1000</f>
        <v>0</v>
      </c>
      <c r="BE13" s="229"/>
      <c r="BF13" s="230">
        <f>BG13*$BG$28/1000</f>
        <v>0</v>
      </c>
      <c r="BG13" s="229"/>
      <c r="BH13" s="231">
        <f t="shared" si="0"/>
        <v>0</v>
      </c>
      <c r="BI13" s="219"/>
    </row>
    <row r="14" spans="1:88" ht="14.1" customHeight="1" x14ac:dyDescent="0.3">
      <c r="A14" s="236" t="s">
        <v>122</v>
      </c>
      <c r="B14" s="229">
        <v>200</v>
      </c>
      <c r="C14" s="238">
        <v>160</v>
      </c>
      <c r="D14" s="230">
        <f>E14*$E$28/1000</f>
        <v>0</v>
      </c>
      <c r="E14" s="229"/>
      <c r="F14" s="230">
        <f>G14*$G$28/1000</f>
        <v>0</v>
      </c>
      <c r="G14" s="229"/>
      <c r="H14" s="230">
        <f>I14*$I$28/1000</f>
        <v>0.89600000000000002</v>
      </c>
      <c r="I14" s="229">
        <v>8</v>
      </c>
      <c r="J14" s="230">
        <f>K14*$K$28/1000</f>
        <v>0</v>
      </c>
      <c r="K14" s="229"/>
      <c r="L14" s="230">
        <f t="shared" ref="L14:L23" si="1">M14*$M$28/1000</f>
        <v>0</v>
      </c>
      <c r="M14" s="229"/>
      <c r="N14" s="230">
        <f>O14*$O$28/1000</f>
        <v>0.16950000000000001</v>
      </c>
      <c r="O14" s="229">
        <v>2.5</v>
      </c>
      <c r="P14" s="230">
        <f>Q14*$Q$28/1000</f>
        <v>0</v>
      </c>
      <c r="Q14" s="229"/>
      <c r="R14" s="230">
        <f>S14*$S$28/1000</f>
        <v>0</v>
      </c>
      <c r="S14" s="229"/>
      <c r="T14" s="230">
        <f>U14*$U$28/1000</f>
        <v>0</v>
      </c>
      <c r="U14" s="229"/>
      <c r="V14" s="230">
        <f>W14*$W$28/1000</f>
        <v>2.6499999999999999E-2</v>
      </c>
      <c r="W14" s="229">
        <v>1</v>
      </c>
      <c r="X14" s="230">
        <f>Y14*$Y$28/1000</f>
        <v>0</v>
      </c>
      <c r="Y14" s="229"/>
      <c r="Z14" s="230">
        <f>AA14*$AA$28/1000</f>
        <v>2.16</v>
      </c>
      <c r="AA14" s="229">
        <v>16</v>
      </c>
      <c r="AB14" s="230">
        <f>AC14*$AC$28/1000</f>
        <v>0</v>
      </c>
      <c r="AC14" s="229"/>
      <c r="AD14" s="230">
        <f>AE14*$AE$28/1000</f>
        <v>0</v>
      </c>
      <c r="AE14" s="229"/>
      <c r="AF14" s="230">
        <f>AG14*$AG$28/1000</f>
        <v>0.20699999999999999</v>
      </c>
      <c r="AG14" s="229">
        <v>23</v>
      </c>
      <c r="AH14" s="230">
        <f>AI14*$AI$28/1000</f>
        <v>0.24149999999999999</v>
      </c>
      <c r="AI14" s="229">
        <v>21</v>
      </c>
      <c r="AJ14" s="230">
        <f>AK14*$AK$28/1000</f>
        <v>0.20799999999999999</v>
      </c>
      <c r="AK14" s="229">
        <v>13</v>
      </c>
      <c r="AL14" s="230">
        <f>AM14*$AM$28/1000</f>
        <v>0.192</v>
      </c>
      <c r="AM14" s="229">
        <v>12</v>
      </c>
      <c r="AN14" s="230">
        <f>AO14*$AO$28/1000</f>
        <v>0.52</v>
      </c>
      <c r="AO14" s="229">
        <v>40</v>
      </c>
      <c r="AP14" s="230">
        <f>AQ14*$AQ$28/1000</f>
        <v>0</v>
      </c>
      <c r="AQ14" s="229"/>
      <c r="AR14" s="230">
        <f>AS14*$AS$28/1000</f>
        <v>0</v>
      </c>
      <c r="AS14" s="229"/>
      <c r="AT14" s="230">
        <f>AU14*$AU$28/1000</f>
        <v>0</v>
      </c>
      <c r="AU14" s="229"/>
      <c r="AV14" s="230">
        <f>AW14*$AW$28/1000</f>
        <v>8.4000000000000005E-2</v>
      </c>
      <c r="AW14" s="235">
        <v>0.8</v>
      </c>
      <c r="AX14" s="230">
        <f>AY14*$AY$28/1000</f>
        <v>0</v>
      </c>
      <c r="AY14" s="229"/>
      <c r="AZ14" s="230">
        <f>BA14*$BA$28/1000</f>
        <v>0</v>
      </c>
      <c r="BA14" s="229"/>
      <c r="BB14" s="230">
        <f>BC14*$BC$28/1000</f>
        <v>0</v>
      </c>
      <c r="BC14" s="229"/>
      <c r="BD14" s="230">
        <f>BE14*$BE$28/1000</f>
        <v>0</v>
      </c>
      <c r="BE14" s="229"/>
      <c r="BF14" s="230">
        <f>BG14*$BG$28/1000</f>
        <v>0</v>
      </c>
      <c r="BG14" s="229"/>
      <c r="BH14" s="231">
        <f t="shared" si="0"/>
        <v>4.7044999999999995</v>
      </c>
      <c r="BI14" s="219"/>
    </row>
    <row r="15" spans="1:88" ht="14.1" customHeight="1" x14ac:dyDescent="0.3">
      <c r="A15" s="236" t="s">
        <v>123</v>
      </c>
      <c r="B15" s="229">
        <v>50</v>
      </c>
      <c r="C15" s="238">
        <v>13</v>
      </c>
      <c r="D15" s="230">
        <f>E15*$E$28/1000</f>
        <v>0.1575</v>
      </c>
      <c r="E15" s="229">
        <v>6.3</v>
      </c>
      <c r="F15" s="230">
        <f>G15*$G$28/1000</f>
        <v>0</v>
      </c>
      <c r="G15" s="229"/>
      <c r="H15" s="230">
        <f>I15*$I$28/1000</f>
        <v>0</v>
      </c>
      <c r="I15" s="229"/>
      <c r="J15" s="230">
        <f>K15*$K$28/1000</f>
        <v>0</v>
      </c>
      <c r="K15" s="229"/>
      <c r="L15" s="230">
        <f t="shared" si="1"/>
        <v>0</v>
      </c>
      <c r="M15" s="229"/>
      <c r="N15" s="230">
        <f>O15*$O$28/1000</f>
        <v>8.8139999999999996E-2</v>
      </c>
      <c r="O15" s="229">
        <v>1.3</v>
      </c>
      <c r="P15" s="230">
        <f>Q15*$Q$28/1000</f>
        <v>0</v>
      </c>
      <c r="Q15" s="229"/>
      <c r="R15" s="230">
        <f>S15*$S$28/1000</f>
        <v>0</v>
      </c>
      <c r="S15" s="229"/>
      <c r="T15" s="230">
        <f>U15*$U$28/1000</f>
        <v>0</v>
      </c>
      <c r="U15" s="229"/>
      <c r="V15" s="230">
        <f>W15*$W$28/1000</f>
        <v>0</v>
      </c>
      <c r="W15" s="229"/>
      <c r="X15" s="230">
        <f>Y15*$Y$28/1000</f>
        <v>13.125</v>
      </c>
      <c r="Y15" s="229">
        <v>35</v>
      </c>
      <c r="Z15" s="230">
        <f>AA15*$AA$28/1000</f>
        <v>0</v>
      </c>
      <c r="AA15" s="229"/>
      <c r="AB15" s="230">
        <f>AC15*$AC$28/1000</f>
        <v>0</v>
      </c>
      <c r="AC15" s="229"/>
      <c r="AD15" s="230">
        <f>AE15*$AE$28/1000</f>
        <v>0</v>
      </c>
      <c r="AE15" s="229"/>
      <c r="AF15" s="230">
        <f>AG15*$AG$28/1000</f>
        <v>0</v>
      </c>
      <c r="AG15" s="229"/>
      <c r="AH15" s="230">
        <f>AI15*$AI$28/1000</f>
        <v>0</v>
      </c>
      <c r="AI15" s="229"/>
      <c r="AJ15" s="230">
        <f>AK15*$AK$28/1000</f>
        <v>0</v>
      </c>
      <c r="AK15" s="229"/>
      <c r="AL15" s="230">
        <f>AM15*$AM$28/1000</f>
        <v>0.32</v>
      </c>
      <c r="AM15" s="229">
        <v>20</v>
      </c>
      <c r="AN15" s="230">
        <f>AO15*$AO$28/1000</f>
        <v>0</v>
      </c>
      <c r="AO15" s="229"/>
      <c r="AP15" s="230">
        <f>AQ15*$AQ$28/1000</f>
        <v>0</v>
      </c>
      <c r="AQ15" s="229"/>
      <c r="AR15" s="230">
        <f>AS15*$AS$28/1000</f>
        <v>0</v>
      </c>
      <c r="AS15" s="229"/>
      <c r="AT15" s="230">
        <f>AU15*$AU$28/1000</f>
        <v>0</v>
      </c>
      <c r="AU15" s="229"/>
      <c r="AV15" s="230">
        <f>AW15*$AW$28/1000</f>
        <v>0</v>
      </c>
      <c r="AW15" s="229"/>
      <c r="AX15" s="230">
        <f>AY15*$AY$28/1000</f>
        <v>0</v>
      </c>
      <c r="AY15" s="229"/>
      <c r="AZ15" s="230">
        <f>BA15*$BA$28/1000</f>
        <v>0</v>
      </c>
      <c r="BA15" s="229"/>
      <c r="BB15" s="230">
        <f>BC15*$BC$28/1000</f>
        <v>0</v>
      </c>
      <c r="BC15" s="229"/>
      <c r="BD15" s="230">
        <f>BE15*$BE$28/1000</f>
        <v>0</v>
      </c>
      <c r="BE15" s="229"/>
      <c r="BF15" s="230">
        <f>BG15*$BG$28/1000</f>
        <v>0</v>
      </c>
      <c r="BG15" s="229"/>
      <c r="BH15" s="231">
        <f t="shared" si="0"/>
        <v>13.69064</v>
      </c>
      <c r="BI15" s="219"/>
    </row>
    <row r="16" spans="1:88" ht="14.1" customHeight="1" x14ac:dyDescent="0.3">
      <c r="A16" s="236" t="s">
        <v>124</v>
      </c>
      <c r="B16" s="229">
        <v>20</v>
      </c>
      <c r="C16" s="238"/>
      <c r="D16" s="230">
        <f>E16*$E$28/1000</f>
        <v>0</v>
      </c>
      <c r="E16" s="229"/>
      <c r="F16" s="230">
        <f>G16*$G$28/1000</f>
        <v>0.434</v>
      </c>
      <c r="G16" s="229">
        <v>14</v>
      </c>
      <c r="H16" s="230">
        <f>I16*$I$28/1000</f>
        <v>0</v>
      </c>
      <c r="I16" s="229"/>
      <c r="J16" s="230">
        <f>K16*$K$28/1000</f>
        <v>0</v>
      </c>
      <c r="K16" s="229"/>
      <c r="L16" s="230">
        <f t="shared" si="1"/>
        <v>0.30399999999999999</v>
      </c>
      <c r="M16" s="229">
        <v>0.8</v>
      </c>
      <c r="N16" s="230">
        <f>O16*$O$28/1000</f>
        <v>0</v>
      </c>
      <c r="O16" s="229"/>
      <c r="P16" s="230">
        <f>Q16*$Q$28/1000</f>
        <v>0</v>
      </c>
      <c r="Q16" s="229"/>
      <c r="R16" s="230">
        <f>S16*$S$28/1000</f>
        <v>0</v>
      </c>
      <c r="S16" s="229"/>
      <c r="T16" s="230">
        <f>U16*$U$28/1000</f>
        <v>0</v>
      </c>
      <c r="U16" s="229"/>
      <c r="V16" s="230">
        <f>W16*$W$28/1000</f>
        <v>0</v>
      </c>
      <c r="W16" s="229"/>
      <c r="X16" s="230">
        <f>Y16*$Y$28/1000</f>
        <v>0</v>
      </c>
      <c r="Y16" s="229"/>
      <c r="Z16" s="230">
        <f>AA16*$AA$28/1000</f>
        <v>0</v>
      </c>
      <c r="AA16" s="229"/>
      <c r="AB16" s="230">
        <f>AC16*$AC$28/1000</f>
        <v>0</v>
      </c>
      <c r="AC16" s="229"/>
      <c r="AD16" s="230">
        <f>AE16*$AE$28/1000</f>
        <v>0</v>
      </c>
      <c r="AE16" s="229"/>
      <c r="AF16" s="230">
        <f>AG16*$AG$28/1000</f>
        <v>0</v>
      </c>
      <c r="AG16" s="229"/>
      <c r="AH16" s="230">
        <f>AI16*$AI$28/1000</f>
        <v>0</v>
      </c>
      <c r="AI16" s="229"/>
      <c r="AJ16" s="230">
        <f>AK16*$AK$28/1000</f>
        <v>0</v>
      </c>
      <c r="AK16" s="229"/>
      <c r="AL16" s="230">
        <f>AM16*$AM$28/1000</f>
        <v>0</v>
      </c>
      <c r="AM16" s="229"/>
      <c r="AN16" s="230">
        <f>AO16*$AO$28/1000</f>
        <v>0</v>
      </c>
      <c r="AO16" s="229"/>
      <c r="AP16" s="230">
        <f>AQ16*$AQ$28/1000</f>
        <v>0</v>
      </c>
      <c r="AQ16" s="229"/>
      <c r="AR16" s="230">
        <f>AS16*$AS$28/1000</f>
        <v>0</v>
      </c>
      <c r="AS16" s="229"/>
      <c r="AT16" s="230">
        <f>AU16*$AU$28/1000</f>
        <v>0</v>
      </c>
      <c r="AU16" s="229"/>
      <c r="AV16" s="230">
        <f>AW16*$AW$28/1000</f>
        <v>0</v>
      </c>
      <c r="AW16" s="229"/>
      <c r="AX16" s="230">
        <f>AY16*$AY$28/1000</f>
        <v>0</v>
      </c>
      <c r="AY16" s="229"/>
      <c r="AZ16" s="230">
        <f>BA16*$BA$28/1000</f>
        <v>1.7600000000000001E-2</v>
      </c>
      <c r="BA16" s="229">
        <v>0.8</v>
      </c>
      <c r="BB16" s="230">
        <f>BC16*$BC$28/1000</f>
        <v>0</v>
      </c>
      <c r="BC16" s="229"/>
      <c r="BD16" s="230">
        <f>BE16*$BE$28/1000</f>
        <v>0</v>
      </c>
      <c r="BE16" s="229"/>
      <c r="BF16" s="230">
        <f>BG16*$BG$28/1000</f>
        <v>0</v>
      </c>
      <c r="BG16" s="229"/>
      <c r="BH16" s="231">
        <f t="shared" si="0"/>
        <v>0.75559999999999994</v>
      </c>
      <c r="BI16" s="219"/>
    </row>
    <row r="17" spans="1:61" ht="14.1" customHeight="1" x14ac:dyDescent="0.3">
      <c r="A17" s="236" t="s">
        <v>125</v>
      </c>
      <c r="B17" s="229">
        <v>130</v>
      </c>
      <c r="C17" s="238"/>
      <c r="D17" s="230">
        <f>E17*$E$28/1000</f>
        <v>0</v>
      </c>
      <c r="E17" s="229"/>
      <c r="F17" s="230">
        <f>G17*$G$28/1000</f>
        <v>0</v>
      </c>
      <c r="G17" s="229"/>
      <c r="H17" s="230">
        <f>I17*$I$28/1000</f>
        <v>0</v>
      </c>
      <c r="I17" s="229"/>
      <c r="J17" s="230">
        <f>K17*$K$28/1000</f>
        <v>0</v>
      </c>
      <c r="K17" s="229"/>
      <c r="L17" s="230">
        <f t="shared" si="1"/>
        <v>0.56999999999999995</v>
      </c>
      <c r="M17" s="229">
        <v>1.5</v>
      </c>
      <c r="N17" s="230">
        <f>O17*$O$28/1000</f>
        <v>8.8139999999999996E-2</v>
      </c>
      <c r="O17" s="229">
        <v>1.3</v>
      </c>
      <c r="P17" s="230">
        <f>Q17*$Q$28/1000</f>
        <v>0</v>
      </c>
      <c r="Q17" s="229"/>
      <c r="R17" s="230">
        <f>S17*$S$28/1000</f>
        <v>0</v>
      </c>
      <c r="S17" s="229"/>
      <c r="T17" s="230">
        <f>U17*$U$28/1000</f>
        <v>0</v>
      </c>
      <c r="U17" s="229"/>
      <c r="V17" s="230">
        <f>W17*$W$28/1000</f>
        <v>0</v>
      </c>
      <c r="W17" s="229"/>
      <c r="X17" s="230">
        <f>Y17*$Y$28/1000</f>
        <v>0</v>
      </c>
      <c r="Y17" s="229"/>
      <c r="Z17" s="230">
        <f>AA17*$AA$28/1000</f>
        <v>0</v>
      </c>
      <c r="AA17" s="229"/>
      <c r="AB17" s="230">
        <f>AC17*$AC$28/1000</f>
        <v>0</v>
      </c>
      <c r="AC17" s="229"/>
      <c r="AD17" s="230">
        <f>AE17*$AE$28/1000</f>
        <v>0</v>
      </c>
      <c r="AE17" s="229"/>
      <c r="AF17" s="230">
        <f>AG17*$AG$28/1000</f>
        <v>0</v>
      </c>
      <c r="AG17" s="229"/>
      <c r="AH17" s="230">
        <f>AI17*$AI$28/1000</f>
        <v>0</v>
      </c>
      <c r="AI17" s="229"/>
      <c r="AJ17" s="230">
        <f>AK17*$AK$28/1000</f>
        <v>0</v>
      </c>
      <c r="AK17" s="229"/>
      <c r="AL17" s="230">
        <f>AM17*$AM$28/1000</f>
        <v>0</v>
      </c>
      <c r="AM17" s="229"/>
      <c r="AN17" s="230">
        <f>AO17*$AO$28/1000</f>
        <v>0</v>
      </c>
      <c r="AO17" s="229"/>
      <c r="AP17" s="230">
        <f>AQ17*$AQ$28/1000</f>
        <v>0</v>
      </c>
      <c r="AQ17" s="229"/>
      <c r="AR17" s="230">
        <f>AS17*$AS$28/1000</f>
        <v>1.35</v>
      </c>
      <c r="AS17" s="229">
        <v>45</v>
      </c>
      <c r="AT17" s="230">
        <f>AU17*$AU$28/1000</f>
        <v>0</v>
      </c>
      <c r="AU17" s="229"/>
      <c r="AV17" s="230">
        <f>AW17*$AW$28/1000</f>
        <v>0</v>
      </c>
      <c r="AW17" s="229"/>
      <c r="AX17" s="230">
        <f>AY17*$AY$28/1000</f>
        <v>0</v>
      </c>
      <c r="AY17" s="229"/>
      <c r="AZ17" s="230">
        <f>BA17*$BA$28/1000</f>
        <v>0</v>
      </c>
      <c r="BA17" s="229"/>
      <c r="BB17" s="230">
        <f>BC17*$BC$28/1000</f>
        <v>0</v>
      </c>
      <c r="BC17" s="229"/>
      <c r="BD17" s="230">
        <f>BE17*$BE$28/1000</f>
        <v>0</v>
      </c>
      <c r="BE17" s="229"/>
      <c r="BF17" s="230">
        <f>BG17*$BG$28/1000</f>
        <v>0</v>
      </c>
      <c r="BG17" s="229"/>
      <c r="BH17" s="231">
        <f t="shared" si="0"/>
        <v>2.00814</v>
      </c>
      <c r="BI17" s="219"/>
    </row>
    <row r="18" spans="1:61" ht="14.1" customHeight="1" x14ac:dyDescent="0.3">
      <c r="A18" s="240" t="s">
        <v>126</v>
      </c>
      <c r="B18" s="241">
        <v>180</v>
      </c>
      <c r="C18" s="238"/>
      <c r="D18" s="230">
        <f>E18*$E$28/1000</f>
        <v>0</v>
      </c>
      <c r="E18" s="229"/>
      <c r="F18" s="230">
        <f>G18*$G$28/1000</f>
        <v>0</v>
      </c>
      <c r="G18" s="229"/>
      <c r="H18" s="230">
        <f>I18*$I$28/1000</f>
        <v>0</v>
      </c>
      <c r="I18" s="229"/>
      <c r="J18" s="230">
        <f>K18*$K$28/1000</f>
        <v>0</v>
      </c>
      <c r="K18" s="229"/>
      <c r="L18" s="230">
        <f t="shared" si="1"/>
        <v>0</v>
      </c>
      <c r="M18" s="229"/>
      <c r="N18" s="230">
        <f>O18*$O$28/1000</f>
        <v>0</v>
      </c>
      <c r="O18" s="229"/>
      <c r="P18" s="230">
        <f>Q18*$Q$28/1000</f>
        <v>0</v>
      </c>
      <c r="Q18" s="229"/>
      <c r="R18" s="230">
        <f>S18*$S$28/1000</f>
        <v>0</v>
      </c>
      <c r="S18" s="229"/>
      <c r="T18" s="230">
        <f>U18*$U$28/1000</f>
        <v>0</v>
      </c>
      <c r="U18" s="229"/>
      <c r="V18" s="230">
        <f>W18*$W$28/1000</f>
        <v>0.34449999999999997</v>
      </c>
      <c r="W18" s="229">
        <v>13</v>
      </c>
      <c r="X18" s="230">
        <f>Y18*$Y$28/1000</f>
        <v>0</v>
      </c>
      <c r="Y18" s="229"/>
      <c r="Z18" s="230">
        <f>AA18*$AA$28/1000</f>
        <v>0</v>
      </c>
      <c r="AA18" s="229"/>
      <c r="AB18" s="230">
        <f>AC18*$AC$28/1000</f>
        <v>0</v>
      </c>
      <c r="AC18" s="229"/>
      <c r="AD18" s="230">
        <f>AE18*$AE$28/1000</f>
        <v>0</v>
      </c>
      <c r="AE18" s="229"/>
      <c r="AF18" s="230">
        <f>AG18*$AG$28/1000</f>
        <v>0</v>
      </c>
      <c r="AG18" s="229"/>
      <c r="AH18" s="230">
        <f>AI18*$AI$28/1000</f>
        <v>0</v>
      </c>
      <c r="AI18" s="229"/>
      <c r="AJ18" s="230">
        <f>AK18*$AK$28/1000</f>
        <v>0</v>
      </c>
      <c r="AK18" s="229"/>
      <c r="AL18" s="230">
        <f>AM18*$AM$28/1000</f>
        <v>0</v>
      </c>
      <c r="AM18" s="229"/>
      <c r="AN18" s="230">
        <f>AO18*$AO$28/1000</f>
        <v>0</v>
      </c>
      <c r="AO18" s="229"/>
      <c r="AP18" s="230">
        <f>AQ18*$AQ$28/1000</f>
        <v>0</v>
      </c>
      <c r="AQ18" s="229"/>
      <c r="AR18" s="230">
        <f>AS18*$AS$28/1000</f>
        <v>0</v>
      </c>
      <c r="AS18" s="229"/>
      <c r="AT18" s="230">
        <f>AU18*$AU$28/1000</f>
        <v>0</v>
      </c>
      <c r="AU18" s="229"/>
      <c r="AV18" s="230">
        <f>AW18*$AW$28/1000</f>
        <v>0</v>
      </c>
      <c r="AW18" s="229"/>
      <c r="AX18" s="230">
        <f>AY18*$AY$28/1000</f>
        <v>0</v>
      </c>
      <c r="AY18" s="229"/>
      <c r="AZ18" s="230">
        <f>BA18*$BA$28/1000</f>
        <v>0</v>
      </c>
      <c r="BA18" s="229"/>
      <c r="BB18" s="230">
        <f>BC18*$BC$28/1000</f>
        <v>0</v>
      </c>
      <c r="BC18" s="229"/>
      <c r="BD18" s="230">
        <f>BE18*$BE$28/1000</f>
        <v>2.38</v>
      </c>
      <c r="BE18" s="229">
        <v>35</v>
      </c>
      <c r="BF18" s="230">
        <f>BG18*$BG$28/1000</f>
        <v>0</v>
      </c>
      <c r="BG18" s="229"/>
      <c r="BH18" s="231">
        <f t="shared" si="0"/>
        <v>2.7244999999999999</v>
      </c>
      <c r="BI18" s="219"/>
    </row>
    <row r="19" spans="1:61" ht="14.1" customHeight="1" x14ac:dyDescent="0.3">
      <c r="A19" s="236" t="s">
        <v>54</v>
      </c>
      <c r="B19" s="229">
        <v>20</v>
      </c>
      <c r="C19" s="238"/>
      <c r="D19" s="230">
        <f>E19*$E$28/1000</f>
        <v>0.5</v>
      </c>
      <c r="E19" s="229">
        <v>20</v>
      </c>
      <c r="F19" s="230">
        <f>G19*$G$28/1000</f>
        <v>0</v>
      </c>
      <c r="G19" s="229"/>
      <c r="H19" s="230">
        <f>I19*$I$28/1000</f>
        <v>0</v>
      </c>
      <c r="I19" s="229"/>
      <c r="J19" s="230">
        <f>K19*$K$28/1000</f>
        <v>0</v>
      </c>
      <c r="K19" s="229"/>
      <c r="L19" s="230">
        <f t="shared" si="1"/>
        <v>0</v>
      </c>
      <c r="M19" s="229"/>
      <c r="N19" s="230">
        <f>O19*$O$28/1000</f>
        <v>0</v>
      </c>
      <c r="O19" s="229"/>
      <c r="P19" s="230">
        <f>Q19*$Q$28/1000</f>
        <v>0</v>
      </c>
      <c r="Q19" s="229"/>
      <c r="R19" s="230">
        <f>S19*$S$28/1000</f>
        <v>0</v>
      </c>
      <c r="S19" s="229"/>
      <c r="T19" s="230">
        <f>U19*$U$28/1000</f>
        <v>0</v>
      </c>
      <c r="U19" s="229"/>
      <c r="V19" s="230">
        <f>W19*$W$28/1000</f>
        <v>0</v>
      </c>
      <c r="W19" s="229"/>
      <c r="X19" s="230">
        <f>Y19*$Y$28/1000</f>
        <v>0</v>
      </c>
      <c r="Y19" s="229"/>
      <c r="Z19" s="230">
        <f>AA19*$AA$28/1000</f>
        <v>0</v>
      </c>
      <c r="AA19" s="229"/>
      <c r="AB19" s="230">
        <f>AC19*$AC$28/1000</f>
        <v>0</v>
      </c>
      <c r="AC19" s="229"/>
      <c r="AD19" s="230">
        <f>AE19*$AE$28/1000</f>
        <v>0</v>
      </c>
      <c r="AE19" s="229"/>
      <c r="AF19" s="230">
        <f>AG19*$AG$28/1000</f>
        <v>0</v>
      </c>
      <c r="AG19" s="229"/>
      <c r="AH19" s="230">
        <f>AI19*$AI$28/1000</f>
        <v>0</v>
      </c>
      <c r="AI19" s="229"/>
      <c r="AJ19" s="230">
        <f>AK19*$AK$28/1000</f>
        <v>0</v>
      </c>
      <c r="AK19" s="229"/>
      <c r="AL19" s="230">
        <f>AM19*$AM$28/1000</f>
        <v>0</v>
      </c>
      <c r="AM19" s="229"/>
      <c r="AN19" s="230">
        <f>AO19*$AO$28/1000</f>
        <v>0</v>
      </c>
      <c r="AO19" s="229"/>
      <c r="AP19" s="230">
        <f>AQ19*$AQ$28/1000</f>
        <v>0</v>
      </c>
      <c r="AQ19" s="229"/>
      <c r="AR19" s="230">
        <f>AS19*$AS$28/1000</f>
        <v>0</v>
      </c>
      <c r="AS19" s="229"/>
      <c r="AT19" s="230">
        <f>AU19*$AU$28/1000</f>
        <v>0</v>
      </c>
      <c r="AU19" s="229"/>
      <c r="AV19" s="230">
        <f>AW19*$AW$28/1000</f>
        <v>0</v>
      </c>
      <c r="AW19" s="229"/>
      <c r="AX19" s="230">
        <f>AY19*$AY$28/1000</f>
        <v>0</v>
      </c>
      <c r="AY19" s="229"/>
      <c r="AZ19" s="230">
        <f>BA19*$BA$28/1000</f>
        <v>0</v>
      </c>
      <c r="BA19" s="229"/>
      <c r="BB19" s="230">
        <f>BC19*$BC$28/1000</f>
        <v>0</v>
      </c>
      <c r="BC19" s="229"/>
      <c r="BD19" s="230">
        <f>BE19*$BE$28/1000</f>
        <v>0</v>
      </c>
      <c r="BE19" s="229"/>
      <c r="BF19" s="230">
        <f>BG19*$BG$28/1000</f>
        <v>0</v>
      </c>
      <c r="BG19" s="229"/>
      <c r="BH19" s="231">
        <f t="shared" si="0"/>
        <v>0.5</v>
      </c>
      <c r="BI19" s="219"/>
    </row>
    <row r="20" spans="1:61" ht="14.1" customHeight="1" x14ac:dyDescent="0.3">
      <c r="A20" s="236" t="s">
        <v>70</v>
      </c>
      <c r="B20" s="229">
        <v>610</v>
      </c>
      <c r="C20" s="238"/>
      <c r="D20" s="230">
        <f>E20*$E$28/1000</f>
        <v>0</v>
      </c>
      <c r="E20" s="229"/>
      <c r="F20" s="230">
        <f>G20*$G$28/1000</f>
        <v>0</v>
      </c>
      <c r="G20" s="229"/>
      <c r="H20" s="230">
        <f>I20*$I$28/1000</f>
        <v>0</v>
      </c>
      <c r="I20" s="229"/>
      <c r="J20" s="230">
        <f>K20*$K$28/1000</f>
        <v>0</v>
      </c>
      <c r="K20" s="229"/>
      <c r="L20" s="230">
        <f t="shared" si="1"/>
        <v>0</v>
      </c>
      <c r="M20" s="229"/>
      <c r="N20" s="230">
        <f>O20*$O$28/1000</f>
        <v>0</v>
      </c>
      <c r="O20" s="229"/>
      <c r="P20" s="230">
        <f>Q20*$Q$28/1000</f>
        <v>0</v>
      </c>
      <c r="Q20" s="229"/>
      <c r="R20" s="230">
        <f>S20*$S$28/1000</f>
        <v>0</v>
      </c>
      <c r="S20" s="229"/>
      <c r="T20" s="230">
        <f>U20*$U$28/1000</f>
        <v>0</v>
      </c>
      <c r="U20" s="229"/>
      <c r="V20" s="230">
        <f>W20*$W$28/1000</f>
        <v>0</v>
      </c>
      <c r="W20" s="229"/>
      <c r="X20" s="230">
        <f>Y20*$Y$28/1000</f>
        <v>0</v>
      </c>
      <c r="Y20" s="229"/>
      <c r="Z20" s="230">
        <f>AA20*$AA$28/1000</f>
        <v>0</v>
      </c>
      <c r="AA20" s="229"/>
      <c r="AB20" s="230">
        <f>AC20*$AC$28/1000</f>
        <v>0</v>
      </c>
      <c r="AC20" s="229"/>
      <c r="AD20" s="230">
        <f>AE20*$AE$28/1000</f>
        <v>0</v>
      </c>
      <c r="AE20" s="229"/>
      <c r="AF20" s="230">
        <f>AG20*$AG$28/1000</f>
        <v>0</v>
      </c>
      <c r="AG20" s="229"/>
      <c r="AH20" s="230">
        <f>AI20*$AI$28/1000</f>
        <v>0</v>
      </c>
      <c r="AI20" s="229"/>
      <c r="AJ20" s="230">
        <f>AK20*$AK$28/1000</f>
        <v>0</v>
      </c>
      <c r="AK20" s="229"/>
      <c r="AL20" s="230">
        <f>AM20*$AM$28/1000</f>
        <v>0</v>
      </c>
      <c r="AM20" s="229"/>
      <c r="AN20" s="230">
        <f>AO20*$AO$28/1000</f>
        <v>0</v>
      </c>
      <c r="AO20" s="229"/>
      <c r="AP20" s="230">
        <f>AQ20*$AQ$28/1000</f>
        <v>0</v>
      </c>
      <c r="AQ20" s="229"/>
      <c r="AR20" s="230">
        <f>AS20*$AS$28/1000</f>
        <v>0</v>
      </c>
      <c r="AS20" s="229"/>
      <c r="AT20" s="230">
        <f>AU20*$AU$28/1000</f>
        <v>0</v>
      </c>
      <c r="AU20" s="229"/>
      <c r="AV20" s="230">
        <f>AW20*$AW$28/1000</f>
        <v>0</v>
      </c>
      <c r="AW20" s="229"/>
      <c r="AX20" s="230">
        <f>AY20*$AY$28/1000</f>
        <v>0</v>
      </c>
      <c r="AY20" s="229"/>
      <c r="AZ20" s="230">
        <f>BA20*$BA$28/1000</f>
        <v>0</v>
      </c>
      <c r="BA20" s="229"/>
      <c r="BB20" s="230">
        <f>BC20*$BC$28/1000</f>
        <v>0</v>
      </c>
      <c r="BC20" s="229"/>
      <c r="BD20" s="230">
        <f>BE20*$BE$28/1000</f>
        <v>0</v>
      </c>
      <c r="BE20" s="229"/>
      <c r="BF20" s="230">
        <f>BG20*$BG$28/1000</f>
        <v>0</v>
      </c>
      <c r="BG20" s="229"/>
      <c r="BH20" s="231">
        <f t="shared" si="0"/>
        <v>0</v>
      </c>
      <c r="BI20" s="219"/>
    </row>
    <row r="21" spans="1:61" ht="14.1" customHeight="1" x14ac:dyDescent="0.3">
      <c r="A21" s="236" t="s">
        <v>71</v>
      </c>
      <c r="B21" s="229">
        <v>600</v>
      </c>
      <c r="C21" s="238"/>
      <c r="D21" s="230">
        <f>E21*$E$28/1000</f>
        <v>0</v>
      </c>
      <c r="E21" s="229"/>
      <c r="F21" s="230">
        <f>G21*$G$28/1000</f>
        <v>0</v>
      </c>
      <c r="G21" s="229"/>
      <c r="H21" s="230">
        <f>I21*$I$28/1000</f>
        <v>0</v>
      </c>
      <c r="I21" s="229"/>
      <c r="J21" s="230">
        <f>K21*$K$28/1000</f>
        <v>0</v>
      </c>
      <c r="K21" s="229"/>
      <c r="L21" s="230">
        <f t="shared" si="1"/>
        <v>0</v>
      </c>
      <c r="M21" s="229"/>
      <c r="N21" s="230">
        <f>O21*$O$28/1000</f>
        <v>0</v>
      </c>
      <c r="O21" s="229"/>
      <c r="P21" s="230">
        <f>Q21*$Q$28/1000</f>
        <v>0</v>
      </c>
      <c r="Q21" s="229"/>
      <c r="R21" s="230">
        <f>S21*$S$28/1000</f>
        <v>0</v>
      </c>
      <c r="S21" s="229"/>
      <c r="T21" s="230">
        <f>U21*$U$28/1000</f>
        <v>0</v>
      </c>
      <c r="U21" s="229"/>
      <c r="V21" s="230">
        <f>W21*$W$28/1000</f>
        <v>0</v>
      </c>
      <c r="W21" s="229"/>
      <c r="X21" s="230">
        <f>Y21*$Y$28/1000</f>
        <v>0</v>
      </c>
      <c r="Y21" s="229"/>
      <c r="Z21" s="230">
        <f>AA21*$AA$28/1000</f>
        <v>0</v>
      </c>
      <c r="AA21" s="229"/>
      <c r="AB21" s="230">
        <f>AC21*$AC$28/1000</f>
        <v>0</v>
      </c>
      <c r="AC21" s="229"/>
      <c r="AD21" s="230">
        <f>AE21*$AE$28/1000</f>
        <v>0</v>
      </c>
      <c r="AE21" s="229"/>
      <c r="AF21" s="230">
        <f>AG21*$AG$28/1000</f>
        <v>0</v>
      </c>
      <c r="AG21" s="229"/>
      <c r="AH21" s="230">
        <f>AI21*$AI$28/1000</f>
        <v>0</v>
      </c>
      <c r="AI21" s="229"/>
      <c r="AJ21" s="230">
        <f>AK21*$AK$28/1000</f>
        <v>0</v>
      </c>
      <c r="AK21" s="229"/>
      <c r="AL21" s="230">
        <f>AM21*$AM$28/1000</f>
        <v>0</v>
      </c>
      <c r="AM21" s="229"/>
      <c r="AN21" s="230">
        <f>AO21*$AO$28/1000</f>
        <v>0</v>
      </c>
      <c r="AO21" s="229"/>
      <c r="AP21" s="230">
        <f>AQ21*$AQ$28/1000</f>
        <v>0</v>
      </c>
      <c r="AQ21" s="229"/>
      <c r="AR21" s="230">
        <f>AS21*$AS$28/1000</f>
        <v>0</v>
      </c>
      <c r="AS21" s="229"/>
      <c r="AT21" s="230">
        <f>AU21*$AU$28/1000</f>
        <v>0</v>
      </c>
      <c r="AU21" s="229"/>
      <c r="AV21" s="230">
        <f>AW21*$AW$28/1000</f>
        <v>0</v>
      </c>
      <c r="AW21" s="229"/>
      <c r="AX21" s="230">
        <f>AY21*$AY$28/1000</f>
        <v>0</v>
      </c>
      <c r="AY21" s="229"/>
      <c r="AZ21" s="230">
        <f>BA21*$BA$28/1000</f>
        <v>0</v>
      </c>
      <c r="BA21" s="229"/>
      <c r="BB21" s="230">
        <f>BC21*$BC$28/1000</f>
        <v>0</v>
      </c>
      <c r="BC21" s="229"/>
      <c r="BD21" s="230">
        <f>BE21*$BE$28/1000</f>
        <v>0</v>
      </c>
      <c r="BE21" s="229"/>
      <c r="BF21" s="230">
        <f>BG21*$BG$28/1000</f>
        <v>0</v>
      </c>
      <c r="BG21" s="229"/>
      <c r="BH21" s="231">
        <f t="shared" si="0"/>
        <v>0</v>
      </c>
      <c r="BI21" s="219"/>
    </row>
    <row r="22" spans="1:61" ht="14.1" customHeight="1" x14ac:dyDescent="0.3">
      <c r="A22" s="242" t="s">
        <v>117</v>
      </c>
      <c r="B22" s="243"/>
      <c r="C22" s="238"/>
      <c r="D22" s="230">
        <f>E22*$E$28/1000</f>
        <v>0</v>
      </c>
      <c r="E22" s="229"/>
      <c r="F22" s="230">
        <f>G22*$G$28/1000</f>
        <v>0</v>
      </c>
      <c r="G22" s="229"/>
      <c r="H22" s="230">
        <f>I22*$I$28/1000</f>
        <v>0</v>
      </c>
      <c r="I22" s="229"/>
      <c r="J22" s="230">
        <f>K22*$K$28/1000</f>
        <v>0</v>
      </c>
      <c r="K22" s="229"/>
      <c r="L22" s="230">
        <f t="shared" si="1"/>
        <v>0</v>
      </c>
      <c r="M22" s="229"/>
      <c r="N22" s="230">
        <f>O22*$O$28/1000</f>
        <v>0</v>
      </c>
      <c r="O22" s="229"/>
      <c r="P22" s="230">
        <f>Q22*$Q$28/1000</f>
        <v>0</v>
      </c>
      <c r="Q22" s="229"/>
      <c r="R22" s="230">
        <f>S22*$S$28/1000</f>
        <v>0</v>
      </c>
      <c r="S22" s="229"/>
      <c r="T22" s="230">
        <f>U22*$U$28/1000</f>
        <v>0</v>
      </c>
      <c r="U22" s="229"/>
      <c r="V22" s="230">
        <f>W22*$W$28/1000</f>
        <v>0</v>
      </c>
      <c r="W22" s="229"/>
      <c r="X22" s="230">
        <f>Y22*$Y$28/1000</f>
        <v>0</v>
      </c>
      <c r="Y22" s="229"/>
      <c r="Z22" s="230">
        <f>AA22*$AA$28/1000</f>
        <v>0</v>
      </c>
      <c r="AA22" s="229"/>
      <c r="AB22" s="230">
        <f>AC22*$AC$28/1000</f>
        <v>0</v>
      </c>
      <c r="AC22" s="229"/>
      <c r="AD22" s="230">
        <f>AE22*$AE$28/1000</f>
        <v>0</v>
      </c>
      <c r="AE22" s="229"/>
      <c r="AF22" s="230">
        <f>AG22*$AG$28/1000</f>
        <v>0</v>
      </c>
      <c r="AG22" s="229"/>
      <c r="AH22" s="230">
        <f>AI22*$AI$28/1000</f>
        <v>0</v>
      </c>
      <c r="AI22" s="229"/>
      <c r="AJ22" s="230">
        <f>AK22*$AK$28/1000</f>
        <v>0</v>
      </c>
      <c r="AK22" s="229"/>
      <c r="AL22" s="230">
        <f>AM22*$AM$28/1000</f>
        <v>0</v>
      </c>
      <c r="AM22" s="229"/>
      <c r="AN22" s="230">
        <f>AO22*$AO$28/1000</f>
        <v>0</v>
      </c>
      <c r="AO22" s="229"/>
      <c r="AP22" s="230">
        <f>AQ22*$AQ$28/1000</f>
        <v>0</v>
      </c>
      <c r="AQ22" s="229"/>
      <c r="AR22" s="230">
        <f>AS22*$AS$28/1000</f>
        <v>0</v>
      </c>
      <c r="AS22" s="229"/>
      <c r="AT22" s="230">
        <f>AU22*$AU$28/1000</f>
        <v>0</v>
      </c>
      <c r="AU22" s="229"/>
      <c r="AV22" s="230">
        <f>AW22*$AW$28/1000</f>
        <v>0</v>
      </c>
      <c r="AW22" s="229"/>
      <c r="AX22" s="230">
        <f>AY22*$AY$28/1000</f>
        <v>0</v>
      </c>
      <c r="AY22" s="229"/>
      <c r="AZ22" s="230">
        <f>BA22*$BA$28/1000</f>
        <v>0</v>
      </c>
      <c r="BA22" s="229"/>
      <c r="BB22" s="230">
        <f>BC22*$BC$28/1000</f>
        <v>0</v>
      </c>
      <c r="BC22" s="229"/>
      <c r="BD22" s="230">
        <f>BE22*$BE$28/1000</f>
        <v>0</v>
      </c>
      <c r="BE22" s="229"/>
      <c r="BF22" s="230">
        <f>BG22*$BG$28/1000</f>
        <v>0</v>
      </c>
      <c r="BG22" s="229"/>
      <c r="BH22" s="231">
        <f t="shared" si="0"/>
        <v>0</v>
      </c>
      <c r="BI22" s="219"/>
    </row>
    <row r="23" spans="1:61" ht="14.1" customHeight="1" x14ac:dyDescent="0.3">
      <c r="A23" s="244" t="s">
        <v>118</v>
      </c>
      <c r="B23" s="245">
        <v>60</v>
      </c>
      <c r="C23" s="238">
        <v>12</v>
      </c>
      <c r="D23" s="230">
        <f>E23*$E$28/1000</f>
        <v>0</v>
      </c>
      <c r="E23" s="229"/>
      <c r="F23" s="230">
        <f>G23*$G$28/1000</f>
        <v>0.496</v>
      </c>
      <c r="G23" s="229">
        <v>16</v>
      </c>
      <c r="H23" s="230">
        <f>I23*$I$28/1000</f>
        <v>0</v>
      </c>
      <c r="I23" s="229"/>
      <c r="J23" s="230">
        <f>K23*$K$28/1000</f>
        <v>0</v>
      </c>
      <c r="K23" s="229"/>
      <c r="L23" s="230">
        <f t="shared" si="1"/>
        <v>0</v>
      </c>
      <c r="M23" s="229"/>
      <c r="N23" s="230">
        <f>O23*$O$28/1000</f>
        <v>0.10169999999999998</v>
      </c>
      <c r="O23" s="229">
        <v>1.5</v>
      </c>
      <c r="P23" s="230">
        <f>Q23*$Q$28/1000</f>
        <v>0</v>
      </c>
      <c r="Q23" s="229"/>
      <c r="R23" s="230">
        <f>S23*$S$28/1000</f>
        <v>0</v>
      </c>
      <c r="S23" s="229"/>
      <c r="T23" s="230">
        <f>U23*$U$28/1000</f>
        <v>8.1000000000000003E-2</v>
      </c>
      <c r="U23" s="229">
        <v>0.9</v>
      </c>
      <c r="V23" s="230">
        <f>W23*$W$28/1000</f>
        <v>4.2400000000000007E-2</v>
      </c>
      <c r="W23" s="229">
        <v>1.6</v>
      </c>
      <c r="X23" s="230">
        <f>Y23*$Y$28/1000</f>
        <v>0</v>
      </c>
      <c r="Y23" s="229"/>
      <c r="Z23" s="230">
        <f>AA23*$AA$28/1000</f>
        <v>0</v>
      </c>
      <c r="AA23" s="229"/>
      <c r="AB23" s="230">
        <f>AC23*$AC$28/1000</f>
        <v>0</v>
      </c>
      <c r="AC23" s="229"/>
      <c r="AD23" s="230">
        <f>AE23*$AE$28/1000</f>
        <v>0</v>
      </c>
      <c r="AE23" s="229"/>
      <c r="AF23" s="230">
        <f>AG23*$AG$28/1000</f>
        <v>0</v>
      </c>
      <c r="AG23" s="229"/>
      <c r="AH23" s="230">
        <f>AI23*$AI$28/1000</f>
        <v>0</v>
      </c>
      <c r="AI23" s="229"/>
      <c r="AJ23" s="230">
        <f>AK23*$AK$28/1000</f>
        <v>0</v>
      </c>
      <c r="AK23" s="229"/>
      <c r="AL23" s="230">
        <f>AM23*$AM$28/1000</f>
        <v>0</v>
      </c>
      <c r="AM23" s="229"/>
      <c r="AN23" s="230">
        <f>AO23*$AO$28/1000</f>
        <v>0</v>
      </c>
      <c r="AO23" s="229"/>
      <c r="AP23" s="230">
        <f>AQ23*$AQ$28/1000</f>
        <v>2.76</v>
      </c>
      <c r="AQ23" s="229">
        <v>30</v>
      </c>
      <c r="AR23" s="230">
        <f>AS23*$AS$28/1000</f>
        <v>0</v>
      </c>
      <c r="AS23" s="229"/>
      <c r="AT23" s="230">
        <f>AU23*$AU$28/1000</f>
        <v>0</v>
      </c>
      <c r="AU23" s="229"/>
      <c r="AV23" s="230">
        <f>AW23*$AW$28/1000</f>
        <v>0</v>
      </c>
      <c r="AW23" s="229"/>
      <c r="AX23" s="230">
        <f>AY23*$AY$28/1000</f>
        <v>0</v>
      </c>
      <c r="AY23" s="229"/>
      <c r="AZ23" s="230">
        <f>BA23*$BA$28/1000</f>
        <v>0.68200000000000005</v>
      </c>
      <c r="BA23" s="229">
        <v>31</v>
      </c>
      <c r="BB23" s="230">
        <f>BC23*$BC$28/1000</f>
        <v>0.35</v>
      </c>
      <c r="BC23" s="229">
        <v>2.8</v>
      </c>
      <c r="BD23" s="230">
        <f>BE23*$BE$28/1000</f>
        <v>0</v>
      </c>
      <c r="BE23" s="229"/>
      <c r="BF23" s="230">
        <f>BG23*$BG$28/1000</f>
        <v>8.4000000000000012E-3</v>
      </c>
      <c r="BG23" s="229">
        <v>0.6</v>
      </c>
      <c r="BH23" s="231">
        <f t="shared" si="0"/>
        <v>4.5214999999999996</v>
      </c>
      <c r="BI23" s="219"/>
    </row>
    <row r="24" spans="1:61" ht="14.1" customHeight="1" x14ac:dyDescent="0.3">
      <c r="A24" s="246" t="s">
        <v>28</v>
      </c>
      <c r="B24" s="247">
        <v>200</v>
      </c>
      <c r="C24" s="238"/>
      <c r="D24" s="230"/>
      <c r="E24" s="229"/>
      <c r="F24" s="230"/>
      <c r="G24" s="229"/>
      <c r="H24" s="230"/>
      <c r="I24" s="229"/>
      <c r="J24" s="230"/>
      <c r="K24" s="229"/>
      <c r="L24" s="230"/>
      <c r="M24" s="229"/>
      <c r="N24" s="230"/>
      <c r="O24" s="229"/>
      <c r="P24" s="230"/>
      <c r="Q24" s="229"/>
      <c r="R24" s="230"/>
      <c r="S24" s="229"/>
      <c r="T24" s="230"/>
      <c r="U24" s="229"/>
      <c r="V24" s="230"/>
      <c r="W24" s="229"/>
      <c r="X24" s="230"/>
      <c r="Y24" s="229"/>
      <c r="Z24" s="230"/>
      <c r="AA24" s="229"/>
      <c r="AB24" s="230"/>
      <c r="AC24" s="229"/>
      <c r="AD24" s="230"/>
      <c r="AE24" s="229"/>
      <c r="AF24" s="230"/>
      <c r="AG24" s="229"/>
      <c r="AH24" s="230"/>
      <c r="AI24" s="229"/>
      <c r="AJ24" s="230"/>
      <c r="AK24" s="229"/>
      <c r="AL24" s="230"/>
      <c r="AM24" s="229"/>
      <c r="AN24" s="230"/>
      <c r="AO24" s="229"/>
      <c r="AP24" s="230"/>
      <c r="AQ24" s="229"/>
      <c r="AR24" s="230"/>
      <c r="AS24" s="229"/>
      <c r="AT24" s="230">
        <f>AU24*$AU$28/1000</f>
        <v>0</v>
      </c>
      <c r="AU24" s="229"/>
      <c r="AV24" s="230">
        <f>AW24*$AW$28/1000</f>
        <v>0</v>
      </c>
      <c r="AW24" s="229"/>
      <c r="AX24" s="230">
        <f>AY24*$AY$28/1000</f>
        <v>8.3000000000000007</v>
      </c>
      <c r="AY24" s="229">
        <v>200</v>
      </c>
      <c r="AZ24" s="230">
        <f>BA24*$BA$28/1000</f>
        <v>0</v>
      </c>
      <c r="BA24" s="229"/>
      <c r="BB24" s="230">
        <f>BC24*$BC$28/1000</f>
        <v>0</v>
      </c>
      <c r="BC24" s="229"/>
      <c r="BD24" s="230">
        <f>BE24*$BE$28/1000</f>
        <v>0</v>
      </c>
      <c r="BE24" s="229"/>
      <c r="BF24" s="230">
        <f>BG24*$BG$28/1000</f>
        <v>0</v>
      </c>
      <c r="BG24" s="229"/>
      <c r="BH24" s="231">
        <f t="shared" si="0"/>
        <v>8.3000000000000007</v>
      </c>
      <c r="BI24" s="219"/>
    </row>
    <row r="25" spans="1:61" ht="14.1" customHeight="1" x14ac:dyDescent="0.3">
      <c r="A25" s="236" t="s">
        <v>70</v>
      </c>
      <c r="B25" s="245">
        <v>260</v>
      </c>
      <c r="C25" s="238"/>
      <c r="D25" s="230">
        <f>E25*$E$28/1000</f>
        <v>0</v>
      </c>
      <c r="E25" s="229"/>
      <c r="F25" s="230">
        <f>G25*$G$28/1000</f>
        <v>0</v>
      </c>
      <c r="G25" s="229"/>
      <c r="H25" s="230">
        <f>I25*$I$28/1000</f>
        <v>0</v>
      </c>
      <c r="I25" s="229"/>
      <c r="J25" s="230">
        <f>K25*$K$28/1000</f>
        <v>0</v>
      </c>
      <c r="K25" s="229"/>
      <c r="L25" s="230">
        <f>M25*$M$28/1000</f>
        <v>0</v>
      </c>
      <c r="M25" s="229"/>
      <c r="N25" s="230">
        <f>O25*$O$28/1000</f>
        <v>0</v>
      </c>
      <c r="O25" s="229"/>
      <c r="P25" s="230">
        <f>Q25*$Q$28/1000</f>
        <v>0</v>
      </c>
      <c r="Q25" s="229"/>
      <c r="R25" s="230">
        <f>S25*$S$28/1000</f>
        <v>0</v>
      </c>
      <c r="S25" s="229"/>
      <c r="T25" s="230">
        <f>U25*$U$28/1000</f>
        <v>0</v>
      </c>
      <c r="U25" s="229"/>
      <c r="V25" s="230">
        <f>W25*$W$28/1000</f>
        <v>0</v>
      </c>
      <c r="W25" s="229"/>
      <c r="X25" s="230">
        <f>Y25*$Y$28/1000</f>
        <v>0</v>
      </c>
      <c r="Y25" s="229"/>
      <c r="Z25" s="230">
        <f>AA25*$AA$28/1000</f>
        <v>0</v>
      </c>
      <c r="AA25" s="229"/>
      <c r="AB25" s="230">
        <f>AC25*$AC$28/1000</f>
        <v>0</v>
      </c>
      <c r="AC25" s="229"/>
      <c r="AD25" s="230">
        <f>AE25*$AE$28/1000</f>
        <v>0</v>
      </c>
      <c r="AE25" s="229"/>
      <c r="AF25" s="230">
        <f>AG25*$AG$28/1000</f>
        <v>0</v>
      </c>
      <c r="AG25" s="229"/>
      <c r="AH25" s="230">
        <f>AI25*$AI$28/1000</f>
        <v>0</v>
      </c>
      <c r="AI25" s="229"/>
      <c r="AJ25" s="230">
        <f>AK25*$AK$28/1000</f>
        <v>0</v>
      </c>
      <c r="AK25" s="229"/>
      <c r="AL25" s="230">
        <f>AM25*$AM$28/1000</f>
        <v>0</v>
      </c>
      <c r="AM25" s="229"/>
      <c r="AN25" s="230">
        <f>AO25*$AO$28/1000</f>
        <v>0</v>
      </c>
      <c r="AO25" s="229"/>
      <c r="AP25" s="230">
        <f>AQ25*$AQ$28/1000</f>
        <v>0</v>
      </c>
      <c r="AQ25" s="229"/>
      <c r="AR25" s="230">
        <f>AS25*$AS$28/1000</f>
        <v>0</v>
      </c>
      <c r="AS25" s="229"/>
      <c r="AT25" s="230">
        <f>AU25*$AU$28/1000</f>
        <v>0</v>
      </c>
      <c r="AU25" s="229"/>
      <c r="AV25" s="230">
        <f>AW25*$AW$28/1000</f>
        <v>0</v>
      </c>
      <c r="AW25" s="229"/>
      <c r="AX25" s="230">
        <f>AY25*$AY$28/1000</f>
        <v>0</v>
      </c>
      <c r="AY25" s="229"/>
      <c r="AZ25" s="230">
        <f>BA25*$BA$28/1000</f>
        <v>0</v>
      </c>
      <c r="BA25" s="229"/>
      <c r="BB25" s="230">
        <f>BC25*$BC$28/1000</f>
        <v>0</v>
      </c>
      <c r="BC25" s="229"/>
      <c r="BD25" s="230">
        <f>BE25*$BE$28/1000</f>
        <v>0</v>
      </c>
      <c r="BE25" s="229"/>
      <c r="BF25" s="230">
        <f>BG25*$BG$28/1000</f>
        <v>0</v>
      </c>
      <c r="BG25" s="229"/>
      <c r="BH25" s="231">
        <f t="shared" si="0"/>
        <v>0</v>
      </c>
      <c r="BI25" s="219"/>
    </row>
    <row r="26" spans="1:61" ht="14.1" customHeight="1" thickBot="1" x14ac:dyDescent="0.35">
      <c r="A26" s="248" t="s">
        <v>71</v>
      </c>
      <c r="B26" s="249">
        <v>250</v>
      </c>
      <c r="C26" s="250"/>
      <c r="D26" s="251">
        <f>E26*$E$28/1000</f>
        <v>0</v>
      </c>
      <c r="E26" s="252"/>
      <c r="F26" s="251">
        <f>G26*$G$28/1000</f>
        <v>0</v>
      </c>
      <c r="G26" s="252"/>
      <c r="H26" s="251">
        <f>I26*$I$28/1000</f>
        <v>0</v>
      </c>
      <c r="I26" s="252"/>
      <c r="J26" s="251">
        <f>K26*$K$28/1000</f>
        <v>0</v>
      </c>
      <c r="K26" s="252"/>
      <c r="L26" s="251">
        <f>M26*$M$28/1000</f>
        <v>0</v>
      </c>
      <c r="M26" s="252"/>
      <c r="N26" s="251">
        <f>O26*$O$28/1000</f>
        <v>0</v>
      </c>
      <c r="O26" s="252"/>
      <c r="P26" s="251">
        <f>Q26*$Q$28/1000</f>
        <v>0</v>
      </c>
      <c r="Q26" s="252"/>
      <c r="R26" s="251">
        <f>S26*$S$28/1000</f>
        <v>0</v>
      </c>
      <c r="S26" s="252"/>
      <c r="T26" s="251">
        <f>U26*$U$28/1000</f>
        <v>0</v>
      </c>
      <c r="U26" s="252"/>
      <c r="V26" s="251">
        <f>W26*$W$28/1000</f>
        <v>0</v>
      </c>
      <c r="W26" s="252"/>
      <c r="X26" s="251">
        <f>Y26*$Y$28/1000</f>
        <v>0</v>
      </c>
      <c r="Y26" s="252"/>
      <c r="Z26" s="251">
        <f>AA26*$AA$28/1000</f>
        <v>0</v>
      </c>
      <c r="AA26" s="252"/>
      <c r="AB26" s="251">
        <f>AC26*$AC$28/1000</f>
        <v>0</v>
      </c>
      <c r="AC26" s="252"/>
      <c r="AD26" s="251">
        <f>AE26*$AE$28/1000</f>
        <v>0</v>
      </c>
      <c r="AE26" s="252"/>
      <c r="AF26" s="251">
        <f>AG26*$AG$28/1000</f>
        <v>0</v>
      </c>
      <c r="AG26" s="252"/>
      <c r="AH26" s="251">
        <f>AI26*$AI$28/1000</f>
        <v>0</v>
      </c>
      <c r="AI26" s="252"/>
      <c r="AJ26" s="251">
        <f>AK26*$AK$28/1000</f>
        <v>0</v>
      </c>
      <c r="AK26" s="252"/>
      <c r="AL26" s="251">
        <f>AM26*$AM$28/1000</f>
        <v>0</v>
      </c>
      <c r="AM26" s="252"/>
      <c r="AN26" s="251">
        <f>AO26*$AO$28/1000</f>
        <v>0</v>
      </c>
      <c r="AO26" s="252"/>
      <c r="AP26" s="251">
        <f>AQ26*$AQ$28/1000</f>
        <v>0</v>
      </c>
      <c r="AQ26" s="252"/>
      <c r="AR26" s="251">
        <f>AS26*$AS$28/1000</f>
        <v>0</v>
      </c>
      <c r="AS26" s="252"/>
      <c r="AT26" s="251">
        <f>AU26*$AU$28/1000</f>
        <v>0</v>
      </c>
      <c r="AU26" s="252"/>
      <c r="AV26" s="251">
        <f>AW26*$AW$28/1000</f>
        <v>0</v>
      </c>
      <c r="AW26" s="252"/>
      <c r="AX26" s="251">
        <f>AY26*$AY$28/1000</f>
        <v>0</v>
      </c>
      <c r="AY26" s="252"/>
      <c r="AZ26" s="251">
        <f>BA26*$BA$28/1000</f>
        <v>0</v>
      </c>
      <c r="BA26" s="252"/>
      <c r="BB26" s="251">
        <f>BC26*$BC$28/1000</f>
        <v>0</v>
      </c>
      <c r="BC26" s="252"/>
      <c r="BD26" s="251">
        <f>BE26*$BE$28/1000</f>
        <v>0</v>
      </c>
      <c r="BE26" s="252"/>
      <c r="BF26" s="251">
        <f>BG26*$BG$28/1000</f>
        <v>0</v>
      </c>
      <c r="BG26" s="252"/>
      <c r="BH26" s="231">
        <f t="shared" si="0"/>
        <v>0</v>
      </c>
      <c r="BI26" s="219"/>
    </row>
    <row r="27" spans="1:61" ht="14.1" customHeight="1" thickTop="1" thickBot="1" x14ac:dyDescent="0.35">
      <c r="A27" s="253"/>
      <c r="B27" s="254">
        <f>BH29</f>
        <v>49.395880000000005</v>
      </c>
      <c r="C27" s="253">
        <f>SUM(C5:C26)</f>
        <v>535</v>
      </c>
      <c r="D27" s="253">
        <f>SUM(D5:D26)</f>
        <v>1.2825</v>
      </c>
      <c r="E27" s="253">
        <f>SUM(E5:E26)</f>
        <v>51.3</v>
      </c>
      <c r="F27" s="253">
        <f>SUM(F5:F26)</f>
        <v>3.72</v>
      </c>
      <c r="G27" s="253">
        <f>SUM(G5:G26)</f>
        <v>120</v>
      </c>
      <c r="H27" s="253">
        <f>SUM(H5:H26)</f>
        <v>0.89600000000000002</v>
      </c>
      <c r="I27" s="253">
        <f>SUM(I5:I26)</f>
        <v>8</v>
      </c>
      <c r="J27" s="253">
        <f>SUM(J5:J26)</f>
        <v>1.665</v>
      </c>
      <c r="K27" s="253">
        <f>SUM(K5:K26)</f>
        <v>9</v>
      </c>
      <c r="L27" s="253">
        <f>SUM(L5:L26)</f>
        <v>2.0139999999999998</v>
      </c>
      <c r="M27" s="253">
        <f>SUM(M5:M26)</f>
        <v>5.3</v>
      </c>
      <c r="N27" s="253">
        <f>SUM(N5:N26)</f>
        <v>0.44747999999999999</v>
      </c>
      <c r="O27" s="253">
        <f>SUM(O5:O26)</f>
        <v>6.6</v>
      </c>
      <c r="P27" s="253">
        <f>SUM(P5:P26)</f>
        <v>0</v>
      </c>
      <c r="Q27" s="253">
        <f>SUM(Q5:Q26)</f>
        <v>0</v>
      </c>
      <c r="R27" s="253">
        <f>SUM(R5:R26)</f>
        <v>0.182</v>
      </c>
      <c r="S27" s="253">
        <f>SUM(S5:S26)</f>
        <v>0.7</v>
      </c>
      <c r="T27" s="253">
        <f>SUM(T5:T26)</f>
        <v>8.1000000000000003E-2</v>
      </c>
      <c r="U27" s="253">
        <f>SUM(U5:U26)</f>
        <v>0.9</v>
      </c>
      <c r="V27" s="253">
        <f>SUM(V5:V26)</f>
        <v>1.1024</v>
      </c>
      <c r="W27" s="253">
        <f>SUM(W5:W26)</f>
        <v>41.6</v>
      </c>
      <c r="X27" s="253">
        <f>SUM(X5:X26)</f>
        <v>13.125</v>
      </c>
      <c r="Y27" s="253">
        <f>SUM(Y5:Y26)</f>
        <v>35</v>
      </c>
      <c r="Z27" s="253">
        <f>SUM(Z5:Z26)</f>
        <v>2.16</v>
      </c>
      <c r="AA27" s="253">
        <f>SUM(AA5:AA26)</f>
        <v>16</v>
      </c>
      <c r="AB27" s="253">
        <f>SUM(AB5:AB26)</f>
        <v>0.55000000000000004</v>
      </c>
      <c r="AC27" s="253">
        <f>SUM(AC5:AC26)</f>
        <v>5</v>
      </c>
      <c r="AD27" s="253">
        <f>SUM(AD5:AD26)</f>
        <v>3.85</v>
      </c>
      <c r="AE27" s="253">
        <f>SUM(AE5:AE26)</f>
        <v>10</v>
      </c>
      <c r="AF27" s="253">
        <f>SUM(AF5:AF26)</f>
        <v>0.20699999999999999</v>
      </c>
      <c r="AG27" s="253">
        <f>SUM(AG5:AG26)</f>
        <v>23</v>
      </c>
      <c r="AH27" s="253">
        <f>SUM(AH5:AH26)</f>
        <v>0.24149999999999999</v>
      </c>
      <c r="AI27" s="253">
        <f>SUM(AI5:AI26)</f>
        <v>21</v>
      </c>
      <c r="AJ27" s="253">
        <f>SUM(AJ5:AJ26)</f>
        <v>0.20799999999999999</v>
      </c>
      <c r="AK27" s="253">
        <f>SUM(AK5:AK26)</f>
        <v>13</v>
      </c>
      <c r="AL27" s="253">
        <f>SUM(AL5:AL26)</f>
        <v>0.51200000000000001</v>
      </c>
      <c r="AM27" s="253">
        <f>SUM(AM5:AM26)</f>
        <v>32</v>
      </c>
      <c r="AN27" s="253">
        <f>SUM(AN5:AN26)</f>
        <v>0.52</v>
      </c>
      <c r="AO27" s="253">
        <f>SUM(AO5:AO26)</f>
        <v>40</v>
      </c>
      <c r="AP27" s="253">
        <f>SUM(AP5:AP26)</f>
        <v>2.76</v>
      </c>
      <c r="AQ27" s="253">
        <f>SUM(AQ5:AQ26)</f>
        <v>30</v>
      </c>
      <c r="AR27" s="253">
        <f>SUM(AR5:AR26)</f>
        <v>1.35</v>
      </c>
      <c r="AS27" s="253">
        <f>SUM(AS5:AS26)</f>
        <v>45</v>
      </c>
      <c r="AT27" s="253">
        <f>SUM(AT5:AT26)</f>
        <v>0.7</v>
      </c>
      <c r="AU27" s="253">
        <f>SUM(AU5:AU26)</f>
        <v>20</v>
      </c>
      <c r="AV27" s="253">
        <f>SUM(AV5:AV26)</f>
        <v>8.4000000000000005E-2</v>
      </c>
      <c r="AW27" s="253">
        <f>SUM(AW5:AW26)</f>
        <v>0.8</v>
      </c>
      <c r="AX27" s="253">
        <f>SUM(AX5:AX26)</f>
        <v>8.3000000000000007</v>
      </c>
      <c r="AY27" s="253">
        <f>SUM(AY5:AY26)</f>
        <v>200</v>
      </c>
      <c r="AZ27" s="253">
        <f>SUM(AZ5:AZ26)</f>
        <v>0.6996</v>
      </c>
      <c r="BA27" s="253">
        <f>SUM(BA5:BA26)</f>
        <v>31.8</v>
      </c>
      <c r="BB27" s="253">
        <f>SUM(BB5:BB26)</f>
        <v>0.35</v>
      </c>
      <c r="BC27" s="253">
        <f>SUM(BC5:BC26)</f>
        <v>2.8</v>
      </c>
      <c r="BD27" s="253">
        <f>SUM(BD5:BD26)</f>
        <v>2.38</v>
      </c>
      <c r="BE27" s="253">
        <f>SUM(BE5:BE26)</f>
        <v>35</v>
      </c>
      <c r="BF27" s="253">
        <f>SUM(BF5:BF26)</f>
        <v>8.4000000000000012E-3</v>
      </c>
      <c r="BG27" s="253">
        <f>SUM(BG5:BG26)</f>
        <v>0.6</v>
      </c>
      <c r="BH27" s="219"/>
      <c r="BI27" s="219"/>
    </row>
    <row r="28" spans="1:61" s="114" customFormat="1" ht="14.1" customHeight="1" thickBot="1" x14ac:dyDescent="0.35">
      <c r="A28" s="255" t="s">
        <v>25</v>
      </c>
      <c r="B28" s="256"/>
      <c r="C28" s="257"/>
      <c r="D28" s="257"/>
      <c r="E28" s="257">
        <v>25</v>
      </c>
      <c r="F28" s="257"/>
      <c r="G28" s="257">
        <v>31</v>
      </c>
      <c r="H28" s="257"/>
      <c r="I28" s="257">
        <v>112</v>
      </c>
      <c r="J28" s="257"/>
      <c r="K28" s="257">
        <v>185</v>
      </c>
      <c r="L28" s="257"/>
      <c r="M28" s="257">
        <v>380</v>
      </c>
      <c r="N28" s="257"/>
      <c r="O28" s="257">
        <v>67.8</v>
      </c>
      <c r="P28" s="257"/>
      <c r="Q28" s="257">
        <v>150</v>
      </c>
      <c r="R28" s="257"/>
      <c r="S28" s="257">
        <v>260</v>
      </c>
      <c r="T28" s="257"/>
      <c r="U28" s="257">
        <v>90</v>
      </c>
      <c r="V28" s="257"/>
      <c r="W28" s="257">
        <v>26.5</v>
      </c>
      <c r="X28" s="257"/>
      <c r="Y28" s="257">
        <v>375</v>
      </c>
      <c r="Z28" s="257"/>
      <c r="AA28" s="257">
        <v>135</v>
      </c>
      <c r="AB28" s="257"/>
      <c r="AC28" s="258">
        <v>110</v>
      </c>
      <c r="AD28" s="258"/>
      <c r="AE28" s="257">
        <v>385</v>
      </c>
      <c r="AF28" s="257"/>
      <c r="AG28" s="257">
        <v>9</v>
      </c>
      <c r="AH28" s="257"/>
      <c r="AI28" s="257">
        <v>11.5</v>
      </c>
      <c r="AJ28" s="257"/>
      <c r="AK28" s="257">
        <v>16</v>
      </c>
      <c r="AL28" s="257"/>
      <c r="AM28" s="257">
        <v>16</v>
      </c>
      <c r="AN28" s="257"/>
      <c r="AO28" s="257">
        <v>13</v>
      </c>
      <c r="AP28" s="257"/>
      <c r="AQ28" s="257">
        <v>92</v>
      </c>
      <c r="AR28" s="257"/>
      <c r="AS28" s="257">
        <v>30</v>
      </c>
      <c r="AT28" s="257"/>
      <c r="AU28" s="257">
        <v>35</v>
      </c>
      <c r="AV28" s="257"/>
      <c r="AW28" s="257">
        <v>105</v>
      </c>
      <c r="AX28" s="257"/>
      <c r="AY28" s="257">
        <v>41.5</v>
      </c>
      <c r="AZ28" s="257"/>
      <c r="BA28" s="257">
        <v>22</v>
      </c>
      <c r="BB28" s="257"/>
      <c r="BC28" s="257">
        <v>125</v>
      </c>
      <c r="BD28" s="257"/>
      <c r="BE28" s="257">
        <v>68</v>
      </c>
      <c r="BF28" s="259"/>
      <c r="BG28" s="260">
        <v>14</v>
      </c>
      <c r="BH28" s="261"/>
      <c r="BI28" s="261"/>
    </row>
    <row r="29" spans="1:61" ht="29.4" x14ac:dyDescent="0.3">
      <c r="A29" s="262"/>
      <c r="B29" s="263"/>
      <c r="C29" s="264"/>
      <c r="D29" s="264"/>
      <c r="E29" s="265">
        <f t="shared" ref="E29:BG29" si="2">E27*E28/1000</f>
        <v>1.2825</v>
      </c>
      <c r="F29" s="265"/>
      <c r="G29" s="265">
        <f t="shared" si="2"/>
        <v>3.72</v>
      </c>
      <c r="H29" s="265"/>
      <c r="I29" s="265">
        <f t="shared" si="2"/>
        <v>0.89600000000000002</v>
      </c>
      <c r="J29" s="265"/>
      <c r="K29" s="265">
        <f t="shared" si="2"/>
        <v>1.665</v>
      </c>
      <c r="L29" s="265"/>
      <c r="M29" s="265">
        <f t="shared" si="2"/>
        <v>2.0139999999999998</v>
      </c>
      <c r="N29" s="265"/>
      <c r="O29" s="265">
        <f t="shared" si="2"/>
        <v>0.44747999999999999</v>
      </c>
      <c r="P29" s="265"/>
      <c r="Q29" s="265">
        <f>Q27*Q28/1000</f>
        <v>0</v>
      </c>
      <c r="R29" s="265"/>
      <c r="S29" s="265">
        <f t="shared" si="2"/>
        <v>0.182</v>
      </c>
      <c r="T29" s="265"/>
      <c r="U29" s="265">
        <f t="shared" si="2"/>
        <v>8.1000000000000003E-2</v>
      </c>
      <c r="V29" s="265"/>
      <c r="W29" s="265">
        <f t="shared" si="2"/>
        <v>1.1024</v>
      </c>
      <c r="X29" s="265"/>
      <c r="Y29" s="265">
        <f t="shared" si="2"/>
        <v>13.125</v>
      </c>
      <c r="Z29" s="265"/>
      <c r="AA29" s="265">
        <f t="shared" si="2"/>
        <v>2.16</v>
      </c>
      <c r="AB29" s="265"/>
      <c r="AC29" s="265">
        <f t="shared" si="2"/>
        <v>0.55000000000000004</v>
      </c>
      <c r="AD29" s="265"/>
      <c r="AE29" s="265">
        <f t="shared" si="2"/>
        <v>3.85</v>
      </c>
      <c r="AF29" s="265"/>
      <c r="AG29" s="265">
        <f t="shared" si="2"/>
        <v>0.20699999999999999</v>
      </c>
      <c r="AH29" s="265"/>
      <c r="AI29" s="265">
        <f t="shared" si="2"/>
        <v>0.24149999999999999</v>
      </c>
      <c r="AJ29" s="265"/>
      <c r="AK29" s="265">
        <f t="shared" si="2"/>
        <v>0.20799999999999999</v>
      </c>
      <c r="AL29" s="265"/>
      <c r="AM29" s="265">
        <f t="shared" si="2"/>
        <v>0.51200000000000001</v>
      </c>
      <c r="AN29" s="265"/>
      <c r="AO29" s="265">
        <f t="shared" si="2"/>
        <v>0.52</v>
      </c>
      <c r="AP29" s="265"/>
      <c r="AQ29" s="265">
        <f>AQ27*AQ28/1000</f>
        <v>2.76</v>
      </c>
      <c r="AR29" s="265"/>
      <c r="AS29" s="265">
        <f t="shared" si="2"/>
        <v>1.35</v>
      </c>
      <c r="AT29" s="265"/>
      <c r="AU29" s="265">
        <f t="shared" si="2"/>
        <v>0.7</v>
      </c>
      <c r="AV29" s="265"/>
      <c r="AW29" s="265">
        <f t="shared" si="2"/>
        <v>8.4000000000000005E-2</v>
      </c>
      <c r="AX29" s="265"/>
      <c r="AY29" s="265">
        <f t="shared" si="2"/>
        <v>8.3000000000000007</v>
      </c>
      <c r="AZ29" s="265"/>
      <c r="BA29" s="265">
        <f t="shared" si="2"/>
        <v>0.6996</v>
      </c>
      <c r="BB29" s="265"/>
      <c r="BC29" s="265">
        <f>BC27*BC28/1000</f>
        <v>0.35</v>
      </c>
      <c r="BD29" s="265"/>
      <c r="BE29" s="265">
        <f t="shared" si="2"/>
        <v>2.38</v>
      </c>
      <c r="BF29" s="265"/>
      <c r="BG29" s="265">
        <f t="shared" si="2"/>
        <v>8.4000000000000012E-3</v>
      </c>
      <c r="BH29" s="231">
        <f>SUM(C29:BG29)</f>
        <v>49.395880000000005</v>
      </c>
      <c r="BI29" s="231">
        <f>SUM(BH5:BH26)</f>
        <v>49.395879999999991</v>
      </c>
    </row>
    <row r="31" spans="1:61" ht="23.4" x14ac:dyDescent="0.45">
      <c r="A31" s="70"/>
      <c r="B31" s="82"/>
    </row>
  </sheetData>
  <mergeCells count="2">
    <mergeCell ref="B3:BG3"/>
    <mergeCell ref="B2:BG2"/>
  </mergeCells>
  <pageMargins left="0.19685039370078741" right="0" top="0.19685039370078741" bottom="0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9"/>
  <sheetViews>
    <sheetView view="pageBreakPreview" zoomScale="60" zoomScaleNormal="100" workbookViewId="0">
      <pane ySplit="4" topLeftCell="A5" activePane="bottomLeft" state="frozen"/>
      <selection pane="bottomLeft" activeCell="A14" sqref="A14"/>
    </sheetView>
  </sheetViews>
  <sheetFormatPr defaultRowHeight="14.4" x14ac:dyDescent="0.3"/>
  <cols>
    <col min="1" max="1" width="38.44140625" customWidth="1"/>
    <col min="2" max="2" width="11.33203125" style="74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5.554687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5.554687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5.554687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4.332031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  <col min="52" max="52" width="4.33203125" hidden="1" customWidth="1"/>
    <col min="53" max="53" width="4.33203125" customWidth="1"/>
    <col min="54" max="55" width="7.5546875" bestFit="1" customWidth="1"/>
    <col min="56" max="58" width="4.33203125" customWidth="1"/>
    <col min="59" max="59" width="5.5546875" customWidth="1"/>
    <col min="60" max="62" width="4.33203125" customWidth="1"/>
    <col min="63" max="63" width="5.5546875" customWidth="1"/>
    <col min="64" max="76" width="4.33203125" customWidth="1"/>
  </cols>
  <sheetData>
    <row r="1" spans="1:79" ht="15.6" x14ac:dyDescent="0.3">
      <c r="A1" s="281" t="s">
        <v>151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52"/>
      <c r="M1" s="52"/>
      <c r="N1" s="52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22"/>
      <c r="AV1" s="22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P1" s="5"/>
      <c r="BQ1" s="5"/>
      <c r="BR1" s="5" t="s">
        <v>64</v>
      </c>
      <c r="BS1" s="5"/>
      <c r="BT1" s="5"/>
      <c r="BU1" s="5"/>
      <c r="BV1" s="5"/>
      <c r="BW1" s="5"/>
      <c r="BX1" s="7"/>
    </row>
    <row r="2" spans="1:79" ht="15.6" x14ac:dyDescent="0.3">
      <c r="A2" s="6" t="s">
        <v>51</v>
      </c>
      <c r="B2" s="282" t="s">
        <v>158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</row>
    <row r="3" spans="1:79" ht="14.1" customHeight="1" x14ac:dyDescent="0.3">
      <c r="A3" s="62" t="s">
        <v>15</v>
      </c>
      <c r="B3" s="283" t="s">
        <v>2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5"/>
      <c r="BB3" s="64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2"/>
      <c r="BZ3" s="2"/>
      <c r="CA3" s="2"/>
    </row>
    <row r="4" spans="1:79" ht="133.80000000000001" x14ac:dyDescent="0.3">
      <c r="A4" s="56" t="s">
        <v>16</v>
      </c>
      <c r="B4" s="71" t="s">
        <v>68</v>
      </c>
      <c r="C4" s="8" t="s">
        <v>40</v>
      </c>
      <c r="D4" s="8"/>
      <c r="E4" s="8" t="s">
        <v>0</v>
      </c>
      <c r="F4" s="8"/>
      <c r="G4" s="8" t="s">
        <v>1</v>
      </c>
      <c r="H4" s="8"/>
      <c r="I4" s="93" t="s">
        <v>20</v>
      </c>
      <c r="J4" s="93"/>
      <c r="K4" s="93" t="s">
        <v>37</v>
      </c>
      <c r="L4" s="93"/>
      <c r="M4" s="93" t="s">
        <v>3</v>
      </c>
      <c r="N4" s="93"/>
      <c r="O4" s="93" t="s">
        <v>24</v>
      </c>
      <c r="P4" s="93"/>
      <c r="Q4" s="93" t="s">
        <v>4</v>
      </c>
      <c r="R4" s="93"/>
      <c r="S4" s="93" t="s">
        <v>48</v>
      </c>
      <c r="T4" s="93"/>
      <c r="U4" s="93" t="s">
        <v>6</v>
      </c>
      <c r="V4" s="93"/>
      <c r="W4" s="93" t="s">
        <v>39</v>
      </c>
      <c r="X4" s="93"/>
      <c r="Y4" s="93" t="s">
        <v>7</v>
      </c>
      <c r="Z4" s="93"/>
      <c r="AA4" s="93" t="s">
        <v>132</v>
      </c>
      <c r="AB4" s="93"/>
      <c r="AC4" s="93" t="s">
        <v>9</v>
      </c>
      <c r="AD4" s="93"/>
      <c r="AE4" s="93" t="s">
        <v>8</v>
      </c>
      <c r="AF4" s="93"/>
      <c r="AG4" s="93" t="s">
        <v>10</v>
      </c>
      <c r="AH4" s="93"/>
      <c r="AI4" s="93" t="s">
        <v>11</v>
      </c>
      <c r="AJ4" s="93"/>
      <c r="AK4" s="93" t="s">
        <v>52</v>
      </c>
      <c r="AL4" s="93"/>
      <c r="AM4" s="93" t="s">
        <v>128</v>
      </c>
      <c r="AN4" s="93"/>
      <c r="AO4" s="93" t="s">
        <v>42</v>
      </c>
      <c r="AP4" s="93"/>
      <c r="AQ4" s="93" t="s">
        <v>13</v>
      </c>
      <c r="AR4" s="93"/>
      <c r="AS4" s="93" t="s">
        <v>38</v>
      </c>
      <c r="AT4" s="93"/>
      <c r="AU4" s="93" t="s">
        <v>22</v>
      </c>
      <c r="AV4" s="8"/>
      <c r="AW4" s="8" t="s">
        <v>23</v>
      </c>
      <c r="AX4" s="8"/>
      <c r="AY4" s="8" t="s">
        <v>21</v>
      </c>
      <c r="AZ4" s="8"/>
      <c r="BA4" s="8" t="s">
        <v>19</v>
      </c>
    </row>
    <row r="5" spans="1:79" ht="14.1" customHeight="1" x14ac:dyDescent="0.3">
      <c r="A5" s="61" t="s">
        <v>59</v>
      </c>
      <c r="B5" s="61"/>
      <c r="C5" s="3"/>
      <c r="D5" s="20">
        <f>E5*$E$28/1000</f>
        <v>0</v>
      </c>
      <c r="E5" s="3"/>
      <c r="F5" s="20">
        <f>G5*$G$28/1000</f>
        <v>0</v>
      </c>
      <c r="G5" s="3"/>
      <c r="H5" s="20">
        <f>I5*$I$28/1000</f>
        <v>0</v>
      </c>
      <c r="I5" s="3"/>
      <c r="J5" s="20">
        <f>K5*$K$28/1000</f>
        <v>0</v>
      </c>
      <c r="K5" s="3"/>
      <c r="L5" s="20">
        <f>M5*$M$28/1000</f>
        <v>0</v>
      </c>
      <c r="M5" s="3"/>
      <c r="N5" s="20">
        <f>O5*$O$28/1000</f>
        <v>0</v>
      </c>
      <c r="O5" s="3"/>
      <c r="P5" s="20">
        <f>Q5*$Q$28/1000</f>
        <v>0</v>
      </c>
      <c r="Q5" s="3"/>
      <c r="R5" s="20">
        <f>S5*$S$28/1000</f>
        <v>0</v>
      </c>
      <c r="S5" s="3"/>
      <c r="T5" s="20">
        <f>U5*$U$28/1000</f>
        <v>0</v>
      </c>
      <c r="U5" s="3"/>
      <c r="V5" s="20">
        <f>W5*$W$28/1000</f>
        <v>0</v>
      </c>
      <c r="W5" s="3"/>
      <c r="X5" s="20">
        <f>Y5*$Y$28/1000</f>
        <v>0</v>
      </c>
      <c r="Y5" s="3"/>
      <c r="Z5" s="20">
        <f>AA5*$AA$28/1000</f>
        <v>0</v>
      </c>
      <c r="AA5" s="3"/>
      <c r="AB5" s="20">
        <f>AC5*$AC$28/1000</f>
        <v>0</v>
      </c>
      <c r="AC5" s="3"/>
      <c r="AD5" s="20">
        <f>AE5*$AE$28/1000</f>
        <v>0</v>
      </c>
      <c r="AE5" s="3"/>
      <c r="AF5" s="20">
        <f>AG5*$AG$28/1000</f>
        <v>0</v>
      </c>
      <c r="AG5" s="3"/>
      <c r="AH5" s="20">
        <f>AI5*$AI$28/1000</f>
        <v>0</v>
      </c>
      <c r="AI5" s="3"/>
      <c r="AJ5" s="20">
        <f>AK5*$AK$28/1000</f>
        <v>0</v>
      </c>
      <c r="AK5" s="3"/>
      <c r="AL5" s="20">
        <f>AM5*$AM$28/1000</f>
        <v>0</v>
      </c>
      <c r="AM5" s="3"/>
      <c r="AN5" s="20">
        <f>AO5*$AO$28/1000</f>
        <v>0</v>
      </c>
      <c r="AO5" s="3"/>
      <c r="AP5" s="20">
        <f>AQ5*$AQ$28/1000</f>
        <v>0</v>
      </c>
      <c r="AQ5" s="3"/>
      <c r="AR5" s="20">
        <f>AS5*$AS$28/1000</f>
        <v>0</v>
      </c>
      <c r="AS5" s="3"/>
      <c r="AT5" s="20">
        <f>AU5*$AU$28/1000</f>
        <v>0</v>
      </c>
      <c r="AU5" s="3"/>
      <c r="AV5" s="20">
        <f>AW5*$AW$28/1000</f>
        <v>0</v>
      </c>
      <c r="AW5" s="3"/>
      <c r="AX5" s="20">
        <f>AY5*$AY$28/1000</f>
        <v>0</v>
      </c>
      <c r="AY5" s="3"/>
      <c r="AZ5" s="20">
        <f>BA5*$BA$28/1000</f>
        <v>0</v>
      </c>
      <c r="BA5" s="3"/>
      <c r="BB5" s="14">
        <f>D5+F5+H5+J5+L5+N5+P5+R5+T5+V5+X5+Z5+AB5+AD5+AF5+AH5+AJ5+AL5+AN5+AP5+AR5+AT5+AV5+AX5+AZ5</f>
        <v>0</v>
      </c>
    </row>
    <row r="6" spans="1:79" ht="14.1" customHeight="1" x14ac:dyDescent="0.3">
      <c r="A6" s="67" t="s">
        <v>131</v>
      </c>
      <c r="B6" s="72" t="s">
        <v>103</v>
      </c>
      <c r="C6" s="16">
        <v>70</v>
      </c>
      <c r="D6" s="20">
        <f>E6*$E$28/1000</f>
        <v>0</v>
      </c>
      <c r="E6" s="3"/>
      <c r="F6" s="20">
        <f>G6*$G$28/1000</f>
        <v>2.79</v>
      </c>
      <c r="G6" s="3">
        <v>90</v>
      </c>
      <c r="H6" s="20">
        <f>I6*$I$28/1000</f>
        <v>0</v>
      </c>
      <c r="I6" s="3"/>
      <c r="J6" s="20">
        <f>K6*$K$28/1000</f>
        <v>0</v>
      </c>
      <c r="K6" s="3"/>
      <c r="L6" s="20">
        <f>M6*$M$28/1000</f>
        <v>1.9</v>
      </c>
      <c r="M6" s="3">
        <v>5</v>
      </c>
      <c r="N6" s="20">
        <f>O6*$O$28/1000</f>
        <v>0</v>
      </c>
      <c r="O6" s="3"/>
      <c r="P6" s="20">
        <f>Q6*$Q$28/1000</f>
        <v>0</v>
      </c>
      <c r="Q6" s="3"/>
      <c r="R6" s="20">
        <f>S6*$S$28/1000</f>
        <v>0</v>
      </c>
      <c r="S6" s="3"/>
      <c r="T6" s="20">
        <f>U6*$U$28/1000</f>
        <v>0.106</v>
      </c>
      <c r="U6" s="3">
        <v>4</v>
      </c>
      <c r="V6" s="20">
        <f>W6*$W$28/1000</f>
        <v>0</v>
      </c>
      <c r="W6" s="3"/>
      <c r="X6" s="20">
        <f>Y6*$Y$28/1000</f>
        <v>0</v>
      </c>
      <c r="Y6" s="3"/>
      <c r="Z6" s="20">
        <f>AA6*$AA$28/1000</f>
        <v>0</v>
      </c>
      <c r="AA6" s="3"/>
      <c r="AB6" s="20">
        <f>AC6*$AC$28/1000</f>
        <v>0</v>
      </c>
      <c r="AC6" s="3"/>
      <c r="AD6" s="20">
        <f>AE6*$AE$28/1000</f>
        <v>0</v>
      </c>
      <c r="AE6" s="3"/>
      <c r="AF6" s="20">
        <f>AG6*$AG$28/1000</f>
        <v>0</v>
      </c>
      <c r="AG6" s="3"/>
      <c r="AH6" s="20">
        <f>AI6*$AI$28/1000</f>
        <v>0</v>
      </c>
      <c r="AI6" s="3"/>
      <c r="AJ6" s="20">
        <f>AK6*$AK$28/1000</f>
        <v>0</v>
      </c>
      <c r="AK6" s="3"/>
      <c r="AL6" s="20">
        <f>AM6*$AM$28/1000</f>
        <v>0</v>
      </c>
      <c r="AM6" s="3"/>
      <c r="AN6" s="20">
        <f>AO6*$AO$28/1000</f>
        <v>0</v>
      </c>
      <c r="AO6" s="3"/>
      <c r="AP6" s="20">
        <f>AQ6*$AQ$28/1000</f>
        <v>0.9</v>
      </c>
      <c r="AQ6" s="3">
        <v>18</v>
      </c>
      <c r="AR6" s="20">
        <f>AS6*$AS$28/1000</f>
        <v>0</v>
      </c>
      <c r="AS6" s="3"/>
      <c r="AT6" s="20">
        <f>AU6*$AU$28/1000</f>
        <v>0</v>
      </c>
      <c r="AU6" s="3"/>
      <c r="AV6" s="20">
        <f>AW6*$AW$28/1000</f>
        <v>0</v>
      </c>
      <c r="AW6" s="3"/>
      <c r="AX6" s="20">
        <f>AY6*$AY$28/1000</f>
        <v>0</v>
      </c>
      <c r="AY6" s="3"/>
      <c r="AZ6" s="20">
        <f>BA6*$BA$28/1000</f>
        <v>0</v>
      </c>
      <c r="BA6" s="3"/>
      <c r="BB6" s="14">
        <f t="shared" ref="BB6:BB26" si="0">D6+F6+H6+J6+L6+N6+P6+R6+T6+V6+X6+Z6+AB6+AD6+AF6+AH6+AJ6+AL6+AN6+AP6+AR6+AT6+AV6+AX6+AZ6</f>
        <v>5.6959999999999997</v>
      </c>
    </row>
    <row r="7" spans="1:79" ht="14.1" customHeight="1" x14ac:dyDescent="0.3">
      <c r="A7" s="67" t="s">
        <v>91</v>
      </c>
      <c r="B7" s="25">
        <v>180</v>
      </c>
      <c r="C7" s="3">
        <v>110</v>
      </c>
      <c r="D7" s="20">
        <f>E7*$E$28/1000</f>
        <v>0</v>
      </c>
      <c r="E7" s="3"/>
      <c r="F7" s="20">
        <f>G7*$G$28/1000</f>
        <v>2.48</v>
      </c>
      <c r="G7" s="3">
        <v>80</v>
      </c>
      <c r="H7" s="20">
        <f>I7*$I$28/1000</f>
        <v>0</v>
      </c>
      <c r="I7" s="3"/>
      <c r="J7" s="20">
        <f>K7*$K$28/1000</f>
        <v>0</v>
      </c>
      <c r="K7" s="3"/>
      <c r="L7" s="20">
        <f>M7*$M$28/1000</f>
        <v>0</v>
      </c>
      <c r="M7" s="3"/>
      <c r="N7" s="20">
        <f>O7*$O$28/1000</f>
        <v>0</v>
      </c>
      <c r="O7" s="3"/>
      <c r="P7" s="20">
        <f>Q7*$Q$28/1000</f>
        <v>0</v>
      </c>
      <c r="Q7" s="3"/>
      <c r="R7" s="20">
        <f>S7*$S$28/1000</f>
        <v>0.81</v>
      </c>
      <c r="S7" s="15">
        <v>1.8</v>
      </c>
      <c r="T7" s="20">
        <f>U7*$U$28/1000</f>
        <v>0.318</v>
      </c>
      <c r="U7" s="3">
        <v>12</v>
      </c>
      <c r="V7" s="20">
        <f>W7*$W$28/1000</f>
        <v>0</v>
      </c>
      <c r="W7" s="3"/>
      <c r="X7" s="20">
        <f>Y7*$Y$28/1000</f>
        <v>0</v>
      </c>
      <c r="Y7" s="3"/>
      <c r="Z7" s="20">
        <f>AA7*$AA$28/1000</f>
        <v>0</v>
      </c>
      <c r="AA7" s="3"/>
      <c r="AB7" s="20">
        <f>AC7*$AC$28/1000</f>
        <v>0</v>
      </c>
      <c r="AC7" s="3"/>
      <c r="AD7" s="20">
        <f>AE7*$AE$28/1000</f>
        <v>0</v>
      </c>
      <c r="AE7" s="3"/>
      <c r="AF7" s="20">
        <f>AG7*$AG$28/1000</f>
        <v>0</v>
      </c>
      <c r="AG7" s="3"/>
      <c r="AH7" s="20">
        <f>AI7*$AI$28/1000</f>
        <v>0</v>
      </c>
      <c r="AI7" s="3"/>
      <c r="AJ7" s="20">
        <f>AK7*$AK$28/1000</f>
        <v>0</v>
      </c>
      <c r="AK7" s="3"/>
      <c r="AL7" s="20">
        <f>AM7*$AM$28/1000</f>
        <v>0</v>
      </c>
      <c r="AM7" s="3"/>
      <c r="AN7" s="20">
        <f>AO7*$AO$28/1000</f>
        <v>0</v>
      </c>
      <c r="AO7" s="3"/>
      <c r="AP7" s="20">
        <f>AQ7*$AQ$28/1000</f>
        <v>0</v>
      </c>
      <c r="AQ7" s="3"/>
      <c r="AR7" s="20">
        <f>AS7*$AS$28/1000</f>
        <v>0</v>
      </c>
      <c r="AS7" s="3"/>
      <c r="AT7" s="20">
        <f>AU7*$AU$28/1000</f>
        <v>0</v>
      </c>
      <c r="AU7" s="3"/>
      <c r="AV7" s="20">
        <f>AW7*$AW$28/1000</f>
        <v>0</v>
      </c>
      <c r="AW7" s="3"/>
      <c r="AX7" s="20">
        <f>AY7*$AY$28/1000</f>
        <v>0</v>
      </c>
      <c r="AY7" s="3"/>
      <c r="AZ7" s="20">
        <f>BA7*$BA$28/1000</f>
        <v>0</v>
      </c>
      <c r="BA7" s="3"/>
      <c r="BB7" s="14">
        <f t="shared" si="0"/>
        <v>3.6080000000000001</v>
      </c>
    </row>
    <row r="8" spans="1:79" ht="14.1" customHeight="1" x14ac:dyDescent="0.3">
      <c r="A8" s="69" t="s">
        <v>76</v>
      </c>
      <c r="B8" s="78" t="s">
        <v>130</v>
      </c>
      <c r="C8" s="17"/>
      <c r="D8" s="20">
        <f>E8*$E$28/1000</f>
        <v>0.75</v>
      </c>
      <c r="E8" s="3">
        <v>30</v>
      </c>
      <c r="F8" s="20">
        <f>G8*$G$28/1000</f>
        <v>0</v>
      </c>
      <c r="G8" s="3"/>
      <c r="H8" s="20">
        <f>I8*$I$28/1000</f>
        <v>0</v>
      </c>
      <c r="I8" s="3"/>
      <c r="J8" s="20">
        <f>K8*$K$28/1000</f>
        <v>0</v>
      </c>
      <c r="K8" s="3"/>
      <c r="L8" s="20">
        <f>M8*$M$28/1000</f>
        <v>1.9</v>
      </c>
      <c r="M8" s="3">
        <v>5</v>
      </c>
      <c r="N8" s="20">
        <f>O8*$O$28/1000</f>
        <v>0</v>
      </c>
      <c r="O8" s="3"/>
      <c r="P8" s="20">
        <f>Q8*$Q$28/1000</f>
        <v>0</v>
      </c>
      <c r="Q8" s="3"/>
      <c r="R8" s="20">
        <f>S8*$S$28/1000</f>
        <v>0</v>
      </c>
      <c r="S8" s="3"/>
      <c r="T8" s="20">
        <f>U8*$U$28/1000</f>
        <v>0</v>
      </c>
      <c r="U8" s="3"/>
      <c r="V8" s="20">
        <f>W8*$W$28/1000</f>
        <v>0</v>
      </c>
      <c r="W8" s="3"/>
      <c r="X8" s="20">
        <f>Y8*$Y$28/1000</f>
        <v>0</v>
      </c>
      <c r="Y8" s="3"/>
      <c r="Z8" s="20">
        <f>AA8*$AA$28/1000</f>
        <v>0</v>
      </c>
      <c r="AA8" s="3"/>
      <c r="AB8" s="20">
        <f>AC8*$AC$28/1000</f>
        <v>0</v>
      </c>
      <c r="AC8" s="3"/>
      <c r="AD8" s="20">
        <f>AE8*$AE$28/1000</f>
        <v>0</v>
      </c>
      <c r="AE8" s="3"/>
      <c r="AF8" s="20">
        <f>AG8*$AG$28/1000</f>
        <v>0</v>
      </c>
      <c r="AG8" s="3"/>
      <c r="AH8" s="20">
        <f>AI8*$AI$28/1000</f>
        <v>0</v>
      </c>
      <c r="AI8" s="3"/>
      <c r="AJ8" s="20">
        <f>AK8*$AK$28/1000</f>
        <v>0</v>
      </c>
      <c r="AK8" s="3"/>
      <c r="AL8" s="20">
        <f>AM8*$AM$28/1000</f>
        <v>0</v>
      </c>
      <c r="AM8" s="3"/>
      <c r="AN8" s="20">
        <f>AO8*$AO$28/1000</f>
        <v>0</v>
      </c>
      <c r="AO8" s="3"/>
      <c r="AP8" s="20">
        <f>AQ8*$AQ$28/1000</f>
        <v>0</v>
      </c>
      <c r="AQ8" s="3"/>
      <c r="AR8" s="20">
        <f>AS8*$AS$28/1000</f>
        <v>0</v>
      </c>
      <c r="AS8" s="3"/>
      <c r="AT8" s="20">
        <f>AU8*$AU$28/1000</f>
        <v>0</v>
      </c>
      <c r="AU8" s="3"/>
      <c r="AV8" s="20">
        <f>AW8*$AW$28/1000</f>
        <v>0</v>
      </c>
      <c r="AW8" s="3"/>
      <c r="AX8" s="20">
        <f>AY8*$AY$28/1000</f>
        <v>0</v>
      </c>
      <c r="AY8" s="3"/>
      <c r="AZ8" s="20">
        <f>BA8*$BA$28/1000</f>
        <v>0</v>
      </c>
      <c r="BA8" s="3"/>
      <c r="BB8" s="14">
        <f t="shared" si="0"/>
        <v>2.65</v>
      </c>
    </row>
    <row r="9" spans="1:79" ht="14.1" customHeight="1" x14ac:dyDescent="0.3">
      <c r="A9" s="57" t="s">
        <v>70</v>
      </c>
      <c r="B9" s="3">
        <v>400</v>
      </c>
      <c r="C9" s="17"/>
      <c r="D9" s="20">
        <f>E9*$E$28/1000</f>
        <v>0</v>
      </c>
      <c r="E9" s="3"/>
      <c r="F9" s="20">
        <f>G9*$G$28/1000</f>
        <v>0</v>
      </c>
      <c r="G9" s="3"/>
      <c r="H9" s="20">
        <f>I9*$I$28/1000</f>
        <v>0</v>
      </c>
      <c r="I9" s="3"/>
      <c r="J9" s="20">
        <f>K9*$K$28/1000</f>
        <v>0</v>
      </c>
      <c r="K9" s="3"/>
      <c r="L9" s="20">
        <f>M9*$M$28/1000</f>
        <v>0</v>
      </c>
      <c r="M9" s="3"/>
      <c r="N9" s="20">
        <f>O9*$O$28/1000</f>
        <v>0</v>
      </c>
      <c r="O9" s="3"/>
      <c r="P9" s="20">
        <f>Q9*$Q$28/1000</f>
        <v>0</v>
      </c>
      <c r="Q9" s="3"/>
      <c r="R9" s="20">
        <f>S9*$S$28/1000</f>
        <v>0</v>
      </c>
      <c r="S9" s="3"/>
      <c r="T9" s="20">
        <f>U9*$U$28/1000</f>
        <v>0</v>
      </c>
      <c r="U9" s="3"/>
      <c r="V9" s="20">
        <f>W9*$W$28/1000</f>
        <v>0</v>
      </c>
      <c r="W9" s="3"/>
      <c r="X9" s="20">
        <f>Y9*$Y$28/1000</f>
        <v>0</v>
      </c>
      <c r="Y9" s="3"/>
      <c r="Z9" s="20">
        <f>AA9*$AA$28/1000</f>
        <v>0</v>
      </c>
      <c r="AA9" s="3"/>
      <c r="AB9" s="20">
        <f>AC9*$AC$28/1000</f>
        <v>0</v>
      </c>
      <c r="AC9" s="3"/>
      <c r="AD9" s="20">
        <f>AE9*$AE$28/1000</f>
        <v>0</v>
      </c>
      <c r="AE9" s="3"/>
      <c r="AF9" s="20">
        <f>AG9*$AG$28/1000</f>
        <v>0</v>
      </c>
      <c r="AG9" s="3"/>
      <c r="AH9" s="20">
        <f>AI9*$AI$28/1000</f>
        <v>0</v>
      </c>
      <c r="AI9" s="3"/>
      <c r="AJ9" s="20">
        <f>AK9*$AK$28/1000</f>
        <v>0</v>
      </c>
      <c r="AK9" s="3"/>
      <c r="AL9" s="20">
        <f>AM9*$AM$28/1000</f>
        <v>0</v>
      </c>
      <c r="AM9" s="3"/>
      <c r="AN9" s="20">
        <f>AO9*$AO$28/1000</f>
        <v>0</v>
      </c>
      <c r="AO9" s="3"/>
      <c r="AP9" s="20">
        <f>AQ9*$AQ$28/1000</f>
        <v>0</v>
      </c>
      <c r="AQ9" s="3"/>
      <c r="AR9" s="20">
        <f>AS9*$AS$28/1000</f>
        <v>0</v>
      </c>
      <c r="AS9" s="3"/>
      <c r="AT9" s="20">
        <f>AU9*$AU$28/1000</f>
        <v>0</v>
      </c>
      <c r="AU9" s="3"/>
      <c r="AV9" s="20">
        <f>AW9*$AW$28/1000</f>
        <v>0</v>
      </c>
      <c r="AW9" s="3"/>
      <c r="AX9" s="20">
        <f>AY9*$AY$28/1000</f>
        <v>0</v>
      </c>
      <c r="AY9" s="3"/>
      <c r="AZ9" s="20">
        <f>BA9*$BA$28/1000</f>
        <v>0</v>
      </c>
      <c r="BA9" s="3"/>
      <c r="BB9" s="14">
        <f t="shared" si="0"/>
        <v>0</v>
      </c>
    </row>
    <row r="10" spans="1:79" ht="14.1" customHeight="1" x14ac:dyDescent="0.3">
      <c r="A10" s="57" t="s">
        <v>71</v>
      </c>
      <c r="B10" s="3">
        <v>400</v>
      </c>
      <c r="C10" s="17"/>
      <c r="D10" s="20">
        <f>E10*$E$28/1000</f>
        <v>0</v>
      </c>
      <c r="E10" s="3"/>
      <c r="F10" s="20">
        <f>G10*$G$28/1000</f>
        <v>0</v>
      </c>
      <c r="G10" s="3"/>
      <c r="H10" s="20">
        <f>I10*$I$28/1000</f>
        <v>0</v>
      </c>
      <c r="I10" s="3"/>
      <c r="J10" s="20">
        <f>K10*$K$28/1000</f>
        <v>0</v>
      </c>
      <c r="K10" s="3"/>
      <c r="L10" s="20">
        <f>M10*$M$28/1000</f>
        <v>0</v>
      </c>
      <c r="M10" s="3"/>
      <c r="N10" s="20">
        <f>O10*$O$28/1000</f>
        <v>0</v>
      </c>
      <c r="O10" s="3"/>
      <c r="P10" s="20">
        <f>Q10*$Q$28/1000</f>
        <v>0</v>
      </c>
      <c r="Q10" s="3"/>
      <c r="R10" s="20">
        <f>S10*$S$28/1000</f>
        <v>0</v>
      </c>
      <c r="S10" s="3"/>
      <c r="T10" s="20">
        <f>U10*$U$28/1000</f>
        <v>0</v>
      </c>
      <c r="U10" s="3"/>
      <c r="V10" s="20">
        <f>W10*$W$28/1000</f>
        <v>0</v>
      </c>
      <c r="W10" s="3"/>
      <c r="X10" s="20">
        <f>Y10*$Y$28/1000</f>
        <v>0</v>
      </c>
      <c r="Y10" s="3"/>
      <c r="Z10" s="20">
        <f>AA10*$AA$28/1000</f>
        <v>0</v>
      </c>
      <c r="AA10" s="3"/>
      <c r="AB10" s="20">
        <f>AC10*$AC$28/1000</f>
        <v>0</v>
      </c>
      <c r="AC10" s="3"/>
      <c r="AD10" s="20">
        <f>AE10*$AE$28/1000</f>
        <v>0</v>
      </c>
      <c r="AE10" s="3"/>
      <c r="AF10" s="20">
        <f>AG10*$AG$28/1000</f>
        <v>0</v>
      </c>
      <c r="AG10" s="3"/>
      <c r="AH10" s="20">
        <f>AI10*$AI$28/1000</f>
        <v>0</v>
      </c>
      <c r="AI10" s="3"/>
      <c r="AJ10" s="20">
        <f>AK10*$AK$28/1000</f>
        <v>0</v>
      </c>
      <c r="AK10" s="3"/>
      <c r="AL10" s="20">
        <f>AM10*$AM$28/1000</f>
        <v>0</v>
      </c>
      <c r="AM10" s="3"/>
      <c r="AN10" s="20">
        <f>AO10*$AO$28/1000</f>
        <v>0</v>
      </c>
      <c r="AO10" s="3"/>
      <c r="AP10" s="20">
        <f>AQ10*$AQ$28/1000</f>
        <v>0</v>
      </c>
      <c r="AQ10" s="3"/>
      <c r="AR10" s="20">
        <f>AS10*$AS$28/1000</f>
        <v>0</v>
      </c>
      <c r="AS10" s="3"/>
      <c r="AT10" s="20">
        <f>AU10*$AU$28/1000</f>
        <v>0</v>
      </c>
      <c r="AU10" s="3"/>
      <c r="AV10" s="20">
        <f>AW10*$AW$28/1000</f>
        <v>0</v>
      </c>
      <c r="AW10" s="3"/>
      <c r="AX10" s="20">
        <f>AY10*$AY$28/1000</f>
        <v>0</v>
      </c>
      <c r="AY10" s="3"/>
      <c r="AZ10" s="20">
        <f>BA10*$BA$28/1000</f>
        <v>0</v>
      </c>
      <c r="BA10" s="3"/>
      <c r="BB10" s="14">
        <f t="shared" si="0"/>
        <v>0</v>
      </c>
    </row>
    <row r="11" spans="1:79" ht="14.1" customHeight="1" x14ac:dyDescent="0.3">
      <c r="A11" s="61" t="s">
        <v>62</v>
      </c>
      <c r="B11" s="61"/>
      <c r="C11" s="17"/>
      <c r="D11" s="20">
        <f>E11*$E$28/1000</f>
        <v>0</v>
      </c>
      <c r="E11" s="3"/>
      <c r="F11" s="20">
        <f>G11*$G$28/1000</f>
        <v>0</v>
      </c>
      <c r="G11" s="3"/>
      <c r="H11" s="20">
        <f>I11*$I$28/1000</f>
        <v>0</v>
      </c>
      <c r="I11" s="3"/>
      <c r="J11" s="20">
        <f>K11*$K$28/1000</f>
        <v>0</v>
      </c>
      <c r="K11" s="3"/>
      <c r="L11" s="20">
        <f>M11*$M$28/1000</f>
        <v>0</v>
      </c>
      <c r="M11" s="3"/>
      <c r="N11" s="20">
        <f>O11*$O$28/1000</f>
        <v>0</v>
      </c>
      <c r="O11" s="3"/>
      <c r="P11" s="20">
        <f>Q11*$Q$28/1000</f>
        <v>0</v>
      </c>
      <c r="Q11" s="3"/>
      <c r="R11" s="20">
        <f>S11*$S$28/1000</f>
        <v>0</v>
      </c>
      <c r="S11" s="3"/>
      <c r="T11" s="20">
        <f>U11*$U$28/1000</f>
        <v>0</v>
      </c>
      <c r="U11" s="3"/>
      <c r="V11" s="20">
        <f>W11*$W$28/1000</f>
        <v>0</v>
      </c>
      <c r="W11" s="3"/>
      <c r="X11" s="20">
        <f>Y11*$Y$28/1000</f>
        <v>0</v>
      </c>
      <c r="Y11" s="3"/>
      <c r="Z11" s="20">
        <f>AA11*$AA$28/1000</f>
        <v>0</v>
      </c>
      <c r="AA11" s="3"/>
      <c r="AB11" s="20">
        <f>AC11*$AC$28/1000</f>
        <v>0</v>
      </c>
      <c r="AC11" s="3"/>
      <c r="AD11" s="20">
        <f>AE11*$AE$28/1000</f>
        <v>0</v>
      </c>
      <c r="AE11" s="3"/>
      <c r="AF11" s="20">
        <f>AG11*$AG$28/1000</f>
        <v>0</v>
      </c>
      <c r="AG11" s="3"/>
      <c r="AH11" s="20">
        <f>AI11*$AI$28/1000</f>
        <v>0</v>
      </c>
      <c r="AI11" s="3"/>
      <c r="AJ11" s="20">
        <f>AK11*$AK$28/1000</f>
        <v>0</v>
      </c>
      <c r="AK11" s="3"/>
      <c r="AL11" s="20">
        <f>AM11*$AM$28/1000</f>
        <v>0</v>
      </c>
      <c r="AM11" s="3"/>
      <c r="AN11" s="20">
        <f>AO11*$AO$28/1000</f>
        <v>0</v>
      </c>
      <c r="AO11" s="3"/>
      <c r="AP11" s="20">
        <f>AQ11*$AQ$28/1000</f>
        <v>0</v>
      </c>
      <c r="AQ11" s="3"/>
      <c r="AR11" s="20">
        <f>AS11*$AS$28/1000</f>
        <v>0</v>
      </c>
      <c r="AS11" s="3"/>
      <c r="AT11" s="20">
        <f>AU11*$AU$28/1000</f>
        <v>0</v>
      </c>
      <c r="AU11" s="3"/>
      <c r="AV11" s="20">
        <f>AW11*$AW$28/1000</f>
        <v>0</v>
      </c>
      <c r="AW11" s="3"/>
      <c r="AX11" s="20">
        <f>AY11*$AY$28/1000</f>
        <v>0</v>
      </c>
      <c r="AY11" s="3"/>
      <c r="AZ11" s="20">
        <f>BA11*$BA$28/1000</f>
        <v>0</v>
      </c>
      <c r="BA11" s="3"/>
      <c r="BB11" s="14">
        <f t="shared" si="0"/>
        <v>0</v>
      </c>
    </row>
    <row r="12" spans="1:79" ht="14.1" customHeight="1" x14ac:dyDescent="0.3">
      <c r="A12" s="88" t="s">
        <v>128</v>
      </c>
      <c r="B12" s="3">
        <v>100</v>
      </c>
      <c r="C12" s="17"/>
      <c r="D12" s="20">
        <f>E12*$E$28/1000</f>
        <v>0</v>
      </c>
      <c r="E12" s="3"/>
      <c r="F12" s="20">
        <f>G12*$G$28/1000</f>
        <v>0</v>
      </c>
      <c r="G12" s="3"/>
      <c r="H12" s="20">
        <f>I12*$I$28/1000</f>
        <v>0</v>
      </c>
      <c r="I12" s="3"/>
      <c r="J12" s="20">
        <f>K12*$K$28/1000</f>
        <v>0</v>
      </c>
      <c r="K12" s="3"/>
      <c r="L12" s="20">
        <f>M12*$M$28/1000</f>
        <v>0</v>
      </c>
      <c r="M12" s="3"/>
      <c r="N12" s="20">
        <f>O12*$O$28/1000</f>
        <v>0</v>
      </c>
      <c r="O12" s="3"/>
      <c r="P12" s="20">
        <f>Q12*$Q$28/1000</f>
        <v>0</v>
      </c>
      <c r="Q12" s="3"/>
      <c r="R12" s="20">
        <f>S12*$S$28/1000</f>
        <v>0</v>
      </c>
      <c r="S12" s="3"/>
      <c r="T12" s="20">
        <f>U12*$U$28/1000</f>
        <v>0</v>
      </c>
      <c r="U12" s="3"/>
      <c r="V12" s="20">
        <f>W12*$W$28/1000</f>
        <v>0</v>
      </c>
      <c r="W12" s="3"/>
      <c r="X12" s="20">
        <f>Y12*$Y$28/1000</f>
        <v>0</v>
      </c>
      <c r="Y12" s="3"/>
      <c r="Z12" s="20">
        <f>AA12*$AA$28/1000</f>
        <v>0</v>
      </c>
      <c r="AA12" s="3"/>
      <c r="AB12" s="20">
        <f>AC12*$AC$28/1000</f>
        <v>0</v>
      </c>
      <c r="AC12" s="3"/>
      <c r="AD12" s="20">
        <f>AE12*$AE$28/1000</f>
        <v>0</v>
      </c>
      <c r="AE12" s="3"/>
      <c r="AF12" s="20">
        <f>AG12*$AG$28/1000</f>
        <v>0</v>
      </c>
      <c r="AG12" s="3"/>
      <c r="AH12" s="20">
        <f>AI12*$AI$28/1000</f>
        <v>0</v>
      </c>
      <c r="AI12" s="3"/>
      <c r="AJ12" s="20">
        <f>AK12*$AK$28/1000</f>
        <v>0</v>
      </c>
      <c r="AK12" s="3"/>
      <c r="AL12" s="20">
        <f>AM12*$AM$28/1000</f>
        <v>13.5</v>
      </c>
      <c r="AM12" s="3">
        <v>100</v>
      </c>
      <c r="AN12" s="20">
        <f>AO12*$AO$28/1000</f>
        <v>0</v>
      </c>
      <c r="AO12" s="3"/>
      <c r="AP12" s="20">
        <f>AQ12*$AQ$28/1000</f>
        <v>0</v>
      </c>
      <c r="AQ12" s="3"/>
      <c r="AR12" s="20">
        <f>AS12*$AS$28/1000</f>
        <v>0</v>
      </c>
      <c r="AS12" s="3"/>
      <c r="AT12" s="20">
        <f>AU12*$AU$28/1000</f>
        <v>0</v>
      </c>
      <c r="AU12" s="3"/>
      <c r="AV12" s="20">
        <f>AW12*$AW$28/1000</f>
        <v>0</v>
      </c>
      <c r="AW12" s="3"/>
      <c r="AX12" s="20">
        <f>AY12*$AY$28/1000</f>
        <v>0</v>
      </c>
      <c r="AY12" s="3"/>
      <c r="AZ12" s="20">
        <f>BA12*$BA$28/1000</f>
        <v>0</v>
      </c>
      <c r="BA12" s="3"/>
      <c r="BB12" s="14">
        <f t="shared" si="0"/>
        <v>13.5</v>
      </c>
    </row>
    <row r="13" spans="1:79" ht="14.1" customHeight="1" x14ac:dyDescent="0.3">
      <c r="A13" s="61" t="s">
        <v>18</v>
      </c>
      <c r="B13" s="61"/>
      <c r="C13" s="3"/>
      <c r="D13" s="20">
        <f>E13*$E$28/1000</f>
        <v>0</v>
      </c>
      <c r="E13" s="3"/>
      <c r="F13" s="20">
        <f>G13*$G$28/1000</f>
        <v>0</v>
      </c>
      <c r="G13" s="3"/>
      <c r="H13" s="20">
        <f>I13*$I$28/1000</f>
        <v>0</v>
      </c>
      <c r="I13" s="3"/>
      <c r="J13" s="20">
        <f>K13*$K$28/1000</f>
        <v>0</v>
      </c>
      <c r="K13" s="3"/>
      <c r="L13" s="20">
        <f>M13*$M$28/1000</f>
        <v>0</v>
      </c>
      <c r="M13" s="3"/>
      <c r="N13" s="20">
        <f>O13*$O$28/1000</f>
        <v>0</v>
      </c>
      <c r="O13" s="3"/>
      <c r="P13" s="20">
        <f>Q13*$Q$28/1000</f>
        <v>0</v>
      </c>
      <c r="Q13" s="3"/>
      <c r="R13" s="20">
        <f>S13*$S$28/1000</f>
        <v>0</v>
      </c>
      <c r="S13" s="3"/>
      <c r="T13" s="20">
        <f>U13*$U$28/1000</f>
        <v>0</v>
      </c>
      <c r="U13" s="3"/>
      <c r="V13" s="20">
        <f>W13*$W$28/1000</f>
        <v>0</v>
      </c>
      <c r="W13" s="3"/>
      <c r="X13" s="20">
        <f>Y13*$Y$28/1000</f>
        <v>0</v>
      </c>
      <c r="Y13" s="3"/>
      <c r="Z13" s="20">
        <f>AA13*$AA$28/1000</f>
        <v>0</v>
      </c>
      <c r="AA13" s="3"/>
      <c r="AB13" s="20">
        <f>AC13*$AC$28/1000</f>
        <v>0</v>
      </c>
      <c r="AC13" s="3"/>
      <c r="AD13" s="20">
        <f>AE13*$AE$28/1000</f>
        <v>0</v>
      </c>
      <c r="AE13" s="3"/>
      <c r="AF13" s="20">
        <f>AG13*$AG$28/1000</f>
        <v>0</v>
      </c>
      <c r="AG13" s="3"/>
      <c r="AH13" s="20">
        <f>AI13*$AI$28/1000</f>
        <v>0</v>
      </c>
      <c r="AI13" s="3"/>
      <c r="AJ13" s="20">
        <f>AK13*$AK$28/1000</f>
        <v>0</v>
      </c>
      <c r="AK13" s="3"/>
      <c r="AL13" s="20">
        <f>AM13*$AM$28/1000</f>
        <v>0</v>
      </c>
      <c r="AM13" s="3"/>
      <c r="AN13" s="20">
        <f>AO13*$AO$28/1000</f>
        <v>0</v>
      </c>
      <c r="AO13" s="3"/>
      <c r="AP13" s="20">
        <f>AQ13*$AQ$28/1000</f>
        <v>0</v>
      </c>
      <c r="AQ13" s="3"/>
      <c r="AR13" s="20">
        <f>AS13*$AS$28/1000</f>
        <v>0</v>
      </c>
      <c r="AS13" s="3"/>
      <c r="AT13" s="20">
        <f>AU13*$AU$28/1000</f>
        <v>0</v>
      </c>
      <c r="AU13" s="3"/>
      <c r="AV13" s="20">
        <f>AW13*$AW$28/1000</f>
        <v>0</v>
      </c>
      <c r="AW13" s="3"/>
      <c r="AX13" s="20">
        <f>AY13*$AY$28/1000</f>
        <v>0</v>
      </c>
      <c r="AY13" s="3"/>
      <c r="AZ13" s="20">
        <f>BA13*$BA$28/1000</f>
        <v>0</v>
      </c>
      <c r="BA13" s="3"/>
      <c r="BB13" s="14">
        <f t="shared" si="0"/>
        <v>0</v>
      </c>
    </row>
    <row r="14" spans="1:79" ht="14.1" customHeight="1" x14ac:dyDescent="0.3">
      <c r="A14" s="58" t="s">
        <v>53</v>
      </c>
      <c r="B14" s="73">
        <v>200</v>
      </c>
      <c r="C14" s="50">
        <v>160</v>
      </c>
      <c r="D14" s="20">
        <f>E14*$E$28/1000</f>
        <v>0</v>
      </c>
      <c r="E14" s="3"/>
      <c r="F14" s="20">
        <f>G14*$G$28/1000</f>
        <v>0</v>
      </c>
      <c r="G14" s="3"/>
      <c r="H14" s="20">
        <f>I14*$I$28/1000</f>
        <v>0.89600000000000002</v>
      </c>
      <c r="I14" s="3">
        <v>8</v>
      </c>
      <c r="J14" s="20">
        <f>K14*$K$28/1000</f>
        <v>0</v>
      </c>
      <c r="K14" s="3"/>
      <c r="L14" s="20">
        <f>M14*$M$28/1000</f>
        <v>0</v>
      </c>
      <c r="M14" s="3"/>
      <c r="N14" s="20">
        <f>O14*$O$28/1000</f>
        <v>0.20339999999999997</v>
      </c>
      <c r="O14" s="3">
        <v>3</v>
      </c>
      <c r="P14" s="20">
        <f>Q14*$Q$28/1000</f>
        <v>0</v>
      </c>
      <c r="Q14" s="3"/>
      <c r="R14" s="20">
        <f>S14*$S$28/1000</f>
        <v>0</v>
      </c>
      <c r="S14" s="3"/>
      <c r="T14" s="20">
        <f>U14*$U$28/1000</f>
        <v>0</v>
      </c>
      <c r="U14" s="3"/>
      <c r="V14" s="20">
        <f>W14*$W$28/1000</f>
        <v>0</v>
      </c>
      <c r="W14" s="3"/>
      <c r="X14" s="20">
        <f>Y14*$Y$28/1000</f>
        <v>2.16</v>
      </c>
      <c r="Y14" s="3">
        <v>16</v>
      </c>
      <c r="Z14" s="20">
        <f>AA14*$AA$28/1000</f>
        <v>0</v>
      </c>
      <c r="AA14" s="3"/>
      <c r="AB14" s="20">
        <f>AC14*$AC$28/1000</f>
        <v>0.35649999999999998</v>
      </c>
      <c r="AC14" s="3">
        <v>31</v>
      </c>
      <c r="AD14" s="20">
        <f>AE14*$AE$28/1000</f>
        <v>0.24299999999999999</v>
      </c>
      <c r="AE14" s="3">
        <v>27</v>
      </c>
      <c r="AF14" s="20">
        <f>AG14*$AG$28/1000</f>
        <v>0.20799999999999999</v>
      </c>
      <c r="AG14" s="3">
        <v>13</v>
      </c>
      <c r="AH14" s="20">
        <f>AI14*$AI$28/1000</f>
        <v>0.192</v>
      </c>
      <c r="AI14" s="3">
        <v>12</v>
      </c>
      <c r="AJ14" s="20">
        <f>AK14*$AK$28/1000</f>
        <v>0.2</v>
      </c>
      <c r="AK14" s="3">
        <v>8</v>
      </c>
      <c r="AL14" s="20">
        <f>AM14*$AM$28/1000</f>
        <v>0</v>
      </c>
      <c r="AM14" s="3"/>
      <c r="AN14" s="20">
        <f>AO14*$AO$28/1000</f>
        <v>0</v>
      </c>
      <c r="AO14" s="15"/>
      <c r="AP14" s="20">
        <f>AQ14*$AQ$28/1000</f>
        <v>0</v>
      </c>
      <c r="AQ14" s="3"/>
      <c r="AR14" s="20">
        <f>AS14*$AS$28/1000</f>
        <v>0</v>
      </c>
      <c r="AS14" s="3"/>
      <c r="AT14" s="20">
        <f>AU14*$AU$28/1000</f>
        <v>0</v>
      </c>
      <c r="AU14" s="3"/>
      <c r="AV14" s="20">
        <f>AW14*$AW$28/1000</f>
        <v>0</v>
      </c>
      <c r="AW14" s="3"/>
      <c r="AX14" s="20">
        <f>AY14*$AY$28/1000</f>
        <v>0</v>
      </c>
      <c r="AY14" s="3"/>
      <c r="AZ14" s="20">
        <f>BA14*$BA$28/1000</f>
        <v>0</v>
      </c>
      <c r="BA14" s="3"/>
      <c r="BB14" s="14">
        <f t="shared" si="0"/>
        <v>4.4589000000000008</v>
      </c>
    </row>
    <row r="15" spans="1:79" ht="14.1" customHeight="1" x14ac:dyDescent="0.3">
      <c r="A15" s="58" t="s">
        <v>65</v>
      </c>
      <c r="B15" s="81" t="s">
        <v>133</v>
      </c>
      <c r="C15" s="16"/>
      <c r="D15" s="20">
        <f>E15*$E$28/1000</f>
        <v>0</v>
      </c>
      <c r="E15" s="3"/>
      <c r="F15" s="20">
        <f>G15*$G$28/1000</f>
        <v>0</v>
      </c>
      <c r="G15" s="3"/>
      <c r="H15" s="20">
        <f>I15*$I$28/1000</f>
        <v>0</v>
      </c>
      <c r="I15" s="3"/>
      <c r="J15" s="20">
        <f>K15*$K$28/1000</f>
        <v>0</v>
      </c>
      <c r="K15" s="3"/>
      <c r="L15" s="20">
        <f>M15*$M$28/1000</f>
        <v>0</v>
      </c>
      <c r="M15" s="3"/>
      <c r="N15" s="20">
        <f>O15*$O$28/1000</f>
        <v>0.15593999999999997</v>
      </c>
      <c r="O15" s="3">
        <v>2.2999999999999998</v>
      </c>
      <c r="P15" s="20">
        <f>Q15*$Q$28/1000</f>
        <v>0</v>
      </c>
      <c r="Q15" s="3"/>
      <c r="R15" s="20">
        <f>S15*$S$28/1000</f>
        <v>0</v>
      </c>
      <c r="S15" s="3"/>
      <c r="T15" s="20">
        <f>U15*$U$28/1000</f>
        <v>1.325E-2</v>
      </c>
      <c r="U15" s="3">
        <v>0.5</v>
      </c>
      <c r="V15" s="20">
        <f>W15*$W$28/1000</f>
        <v>11.645</v>
      </c>
      <c r="W15" s="3">
        <v>85</v>
      </c>
      <c r="X15" s="20">
        <f>Y15*$Y$28/1000</f>
        <v>0</v>
      </c>
      <c r="Y15" s="3"/>
      <c r="Z15" s="20">
        <f>AA15*$AA$28/1000</f>
        <v>0</v>
      </c>
      <c r="AA15" s="3"/>
      <c r="AB15" s="20">
        <f>AC15*$AC$28/1000</f>
        <v>0</v>
      </c>
      <c r="AC15" s="3"/>
      <c r="AD15" s="20">
        <f>AE15*$AE$28/1000</f>
        <v>0</v>
      </c>
      <c r="AE15" s="3"/>
      <c r="AF15" s="20">
        <f>AG15*$AG$28/1000</f>
        <v>0.128</v>
      </c>
      <c r="AG15" s="3">
        <v>8</v>
      </c>
      <c r="AH15" s="20">
        <f>AI15*$AI$28/1000</f>
        <v>0.112</v>
      </c>
      <c r="AI15" s="3">
        <v>7</v>
      </c>
      <c r="AJ15" s="20">
        <f>AK15*$AK$28/1000</f>
        <v>0</v>
      </c>
      <c r="AK15" s="3"/>
      <c r="AL15" s="20">
        <f>AM15*$AM$28/1000</f>
        <v>0</v>
      </c>
      <c r="AM15" s="3"/>
      <c r="AN15" s="20">
        <f>AO15*$AO$28/1000</f>
        <v>6.3E-2</v>
      </c>
      <c r="AO15" s="3">
        <v>0.6</v>
      </c>
      <c r="AP15" s="20">
        <f>AQ15*$AQ$28/1000</f>
        <v>0</v>
      </c>
      <c r="AQ15" s="3"/>
      <c r="AR15" s="20">
        <f>AS15*$AS$28/1000</f>
        <v>0</v>
      </c>
      <c r="AS15" s="3"/>
      <c r="AT15" s="20">
        <f>AU15*$AU$28/1000</f>
        <v>0</v>
      </c>
      <c r="AU15" s="3"/>
      <c r="AV15" s="20">
        <f>AW15*$AW$28/1000</f>
        <v>0</v>
      </c>
      <c r="AW15" s="3"/>
      <c r="AX15" s="20">
        <f>AY15*$AY$28/1000</f>
        <v>0</v>
      </c>
      <c r="AY15" s="3"/>
      <c r="AZ15" s="20">
        <f>BA15*$BA$28/1000</f>
        <v>0</v>
      </c>
      <c r="BA15" s="3"/>
      <c r="BB15" s="14">
        <f t="shared" si="0"/>
        <v>12.117190000000001</v>
      </c>
    </row>
    <row r="16" spans="1:79" ht="14.1" customHeight="1" x14ac:dyDescent="0.3">
      <c r="A16" s="57" t="s">
        <v>32</v>
      </c>
      <c r="B16" s="3">
        <v>130</v>
      </c>
      <c r="C16" s="17"/>
      <c r="D16" s="20">
        <f>E16*$E$28/1000</f>
        <v>0</v>
      </c>
      <c r="E16" s="3"/>
      <c r="F16" s="20">
        <f>G16*$G$28/1000</f>
        <v>0.65100000000000002</v>
      </c>
      <c r="G16" s="3">
        <v>21</v>
      </c>
      <c r="H16" s="20">
        <f>I16*$I$28/1000</f>
        <v>0</v>
      </c>
      <c r="I16" s="3"/>
      <c r="J16" s="20">
        <f>K16*$K$28/1000</f>
        <v>0</v>
      </c>
      <c r="K16" s="3"/>
      <c r="L16" s="20">
        <f>M16*$M$28/1000</f>
        <v>1.1399999999999999</v>
      </c>
      <c r="M16" s="3">
        <v>3</v>
      </c>
      <c r="N16" s="20">
        <f>O16*$O$28/1000</f>
        <v>0</v>
      </c>
      <c r="O16" s="3"/>
      <c r="P16" s="20">
        <f>Q16*$Q$28/1000</f>
        <v>0</v>
      </c>
      <c r="Q16" s="3"/>
      <c r="R16" s="20">
        <f>S16*$S$28/1000</f>
        <v>0</v>
      </c>
      <c r="S16" s="3"/>
      <c r="T16" s="20">
        <f>U16*$U$28/1000</f>
        <v>0</v>
      </c>
      <c r="U16" s="3"/>
      <c r="V16" s="20">
        <f>W16*$W$28/1000</f>
        <v>0</v>
      </c>
      <c r="W16" s="3"/>
      <c r="X16" s="20">
        <f>Y16*$Y$28/1000</f>
        <v>0</v>
      </c>
      <c r="Y16" s="3"/>
      <c r="Z16" s="20">
        <f>AA16*$AA$28/1000</f>
        <v>0</v>
      </c>
      <c r="AA16" s="3"/>
      <c r="AB16" s="20">
        <f>AC16*$AC$28/1000</f>
        <v>0</v>
      </c>
      <c r="AC16" s="3"/>
      <c r="AD16" s="20">
        <f>AE16*$AE$28/1000</f>
        <v>1.35</v>
      </c>
      <c r="AE16" s="26">
        <v>150</v>
      </c>
      <c r="AF16" s="20">
        <f>AG16*$AG$28/1000</f>
        <v>0</v>
      </c>
      <c r="AG16" s="3"/>
      <c r="AH16" s="20">
        <f>AI16*$AI$28/1000</f>
        <v>0</v>
      </c>
      <c r="AI16" s="3"/>
      <c r="AJ16" s="20">
        <f>AK16*$AK$28/1000</f>
        <v>0</v>
      </c>
      <c r="AK16" s="3"/>
      <c r="AL16" s="20">
        <f>AM16*$AM$28/1000</f>
        <v>0</v>
      </c>
      <c r="AM16" s="3"/>
      <c r="AN16" s="20">
        <f>AO16*$AO$28/1000</f>
        <v>0</v>
      </c>
      <c r="AO16" s="3"/>
      <c r="AP16" s="20">
        <f>AQ16*$AQ$28/1000</f>
        <v>0</v>
      </c>
      <c r="AQ16" s="3"/>
      <c r="AR16" s="20">
        <f>AS16*$AS$28/1000</f>
        <v>0</v>
      </c>
      <c r="AS16" s="3"/>
      <c r="AT16" s="20">
        <f>AU16*$AU$28/1000</f>
        <v>0</v>
      </c>
      <c r="AU16" s="3"/>
      <c r="AV16" s="20">
        <f>AW16*$AW$28/1000</f>
        <v>0</v>
      </c>
      <c r="AW16" s="3"/>
      <c r="AX16" s="20">
        <f>AY16*$AY$28/1000</f>
        <v>0</v>
      </c>
      <c r="AY16" s="3"/>
      <c r="AZ16" s="20">
        <f>BA16*$BA$28/1000</f>
        <v>0</v>
      </c>
      <c r="BA16" s="3"/>
      <c r="BB16" s="14">
        <f t="shared" si="0"/>
        <v>3.141</v>
      </c>
    </row>
    <row r="17" spans="1:76" ht="14.1" customHeight="1" x14ac:dyDescent="0.3">
      <c r="A17" s="68" t="s">
        <v>134</v>
      </c>
      <c r="B17" s="81">
        <v>180</v>
      </c>
      <c r="C17" s="17">
        <v>183</v>
      </c>
      <c r="D17" s="20">
        <f>E17*$E$28/1000</f>
        <v>0</v>
      </c>
      <c r="E17" s="3"/>
      <c r="F17" s="20">
        <f>G17*$G$28/1000</f>
        <v>0</v>
      </c>
      <c r="G17" s="3"/>
      <c r="H17" s="20">
        <f>I17*$I$28/1000</f>
        <v>0</v>
      </c>
      <c r="I17" s="3"/>
      <c r="J17" s="20">
        <f>K17*$K$28/1000</f>
        <v>0</v>
      </c>
      <c r="K17" s="3"/>
      <c r="L17" s="20">
        <f>M17*$M$28/1000</f>
        <v>0</v>
      </c>
      <c r="M17" s="3"/>
      <c r="N17" s="20">
        <f>O17*$O$28/1000</f>
        <v>0</v>
      </c>
      <c r="O17" s="3"/>
      <c r="P17" s="20">
        <f>Q17*$Q$28/1000</f>
        <v>0</v>
      </c>
      <c r="Q17" s="3"/>
      <c r="R17" s="20">
        <f>S17*$S$28/1000</f>
        <v>0</v>
      </c>
      <c r="S17" s="3"/>
      <c r="T17" s="20">
        <f>U17*$U$28/1000</f>
        <v>0.34449999999999997</v>
      </c>
      <c r="U17" s="3">
        <v>13</v>
      </c>
      <c r="V17" s="20">
        <f>W17*$W$28/1000</f>
        <v>0</v>
      </c>
      <c r="W17" s="3"/>
      <c r="X17" s="20">
        <f>Y17*$Y$28/1000</f>
        <v>0</v>
      </c>
      <c r="Y17" s="3"/>
      <c r="Z17" s="20">
        <f>AA17*$AA$28/1000</f>
        <v>0</v>
      </c>
      <c r="AA17" s="3"/>
      <c r="AB17" s="20">
        <f>AC17*$AC$28/1000</f>
        <v>0</v>
      </c>
      <c r="AC17" s="3"/>
      <c r="AD17" s="20">
        <f>AE17*$AE$28/1000</f>
        <v>0</v>
      </c>
      <c r="AE17" s="3"/>
      <c r="AF17" s="20">
        <f>AG17*$AG$28/1000</f>
        <v>0</v>
      </c>
      <c r="AG17" s="3"/>
      <c r="AH17" s="20">
        <f>AI17*$AI$28/1000</f>
        <v>0</v>
      </c>
      <c r="AI17" s="3"/>
      <c r="AJ17" s="20">
        <f>AK17*$AK$28/1000</f>
        <v>0</v>
      </c>
      <c r="AK17" s="3"/>
      <c r="AL17" s="20">
        <f>AM17*$AM$28/1000</f>
        <v>0</v>
      </c>
      <c r="AM17" s="3"/>
      <c r="AN17" s="20">
        <f>AO17*$AO$28/1000</f>
        <v>0</v>
      </c>
      <c r="AO17" s="3"/>
      <c r="AP17" s="20">
        <f>AQ17*$AQ$28/1000</f>
        <v>0</v>
      </c>
      <c r="AQ17" s="3"/>
      <c r="AR17" s="20">
        <f>AS17*$AS$28/1000</f>
        <v>0</v>
      </c>
      <c r="AS17" s="3"/>
      <c r="AT17" s="20">
        <f>AU17*$AU$28/1000</f>
        <v>0</v>
      </c>
      <c r="AU17" s="3"/>
      <c r="AV17" s="20">
        <f>AW17*$AW$28/1000</f>
        <v>0</v>
      </c>
      <c r="AW17" s="3"/>
      <c r="AX17" s="20">
        <f>AY17*$AY$28/1000</f>
        <v>1.125</v>
      </c>
      <c r="AY17" s="3">
        <v>15</v>
      </c>
      <c r="AZ17" s="20">
        <f>BA17*$BA$28/1000</f>
        <v>0</v>
      </c>
      <c r="BA17" s="3"/>
      <c r="BB17" s="14">
        <f t="shared" si="0"/>
        <v>1.4695</v>
      </c>
    </row>
    <row r="18" spans="1:76" ht="14.1" customHeight="1" x14ac:dyDescent="0.3">
      <c r="A18" s="57" t="s">
        <v>55</v>
      </c>
      <c r="B18" s="3">
        <v>20</v>
      </c>
      <c r="C18" s="17"/>
      <c r="D18" s="20">
        <f>E18*$E$28/1000</f>
        <v>0.5</v>
      </c>
      <c r="E18" s="3">
        <v>20</v>
      </c>
      <c r="F18" s="20">
        <f>G18*$G$28/1000</f>
        <v>0</v>
      </c>
      <c r="G18" s="3"/>
      <c r="H18" s="20">
        <f>I18*$I$28/1000</f>
        <v>0</v>
      </c>
      <c r="I18" s="3"/>
      <c r="J18" s="20">
        <f>K18*$K$28/1000</f>
        <v>0</v>
      </c>
      <c r="K18" s="3"/>
      <c r="L18" s="20">
        <f>M18*$M$28/1000</f>
        <v>0</v>
      </c>
      <c r="M18" s="3"/>
      <c r="N18" s="20">
        <f>O18*$O$28/1000</f>
        <v>0</v>
      </c>
      <c r="O18" s="3"/>
      <c r="P18" s="20">
        <f>Q18*$Q$28/1000</f>
        <v>0</v>
      </c>
      <c r="Q18" s="3"/>
      <c r="R18" s="20">
        <f>S18*$S$28/1000</f>
        <v>0</v>
      </c>
      <c r="S18" s="3"/>
      <c r="T18" s="20">
        <f>U18*$U$28/1000</f>
        <v>0</v>
      </c>
      <c r="U18" s="3"/>
      <c r="V18" s="20">
        <f>W18*$W$28/1000</f>
        <v>0</v>
      </c>
      <c r="W18" s="3"/>
      <c r="X18" s="20">
        <f>Y18*$Y$28/1000</f>
        <v>0</v>
      </c>
      <c r="Y18" s="3"/>
      <c r="Z18" s="20">
        <f>AA18*$AA$28/1000</f>
        <v>0</v>
      </c>
      <c r="AA18" s="3"/>
      <c r="AB18" s="20">
        <f>AC18*$AC$28/1000</f>
        <v>0</v>
      </c>
      <c r="AC18" s="3"/>
      <c r="AD18" s="20">
        <f>AE18*$AE$28/1000</f>
        <v>0</v>
      </c>
      <c r="AE18" s="3"/>
      <c r="AF18" s="20">
        <f>AG18*$AG$28/1000</f>
        <v>0</v>
      </c>
      <c r="AG18" s="3"/>
      <c r="AH18" s="20">
        <f>AI18*$AI$28/1000</f>
        <v>0</v>
      </c>
      <c r="AI18" s="3"/>
      <c r="AJ18" s="20">
        <f>AK18*$AK$28/1000</f>
        <v>0</v>
      </c>
      <c r="AK18" s="3"/>
      <c r="AL18" s="20">
        <f>AM18*$AM$28/1000</f>
        <v>0</v>
      </c>
      <c r="AM18" s="3"/>
      <c r="AN18" s="20">
        <f>AO18*$AO$28/1000</f>
        <v>0</v>
      </c>
      <c r="AO18" s="3"/>
      <c r="AP18" s="20">
        <f>AQ18*$AQ$28/1000</f>
        <v>0</v>
      </c>
      <c r="AQ18" s="3"/>
      <c r="AR18" s="20">
        <f>AS18*$AS$28/1000</f>
        <v>0</v>
      </c>
      <c r="AS18" s="3"/>
      <c r="AT18" s="20">
        <f>AU18*$AU$28/1000</f>
        <v>0</v>
      </c>
      <c r="AU18" s="3"/>
      <c r="AV18" s="20">
        <f>AW18*$AW$28/1000</f>
        <v>0</v>
      </c>
      <c r="AW18" s="3"/>
      <c r="AX18" s="20">
        <f>AY18*$AY$28/1000</f>
        <v>0</v>
      </c>
      <c r="AY18" s="3"/>
      <c r="AZ18" s="20">
        <f>BA18*$BA$28/1000</f>
        <v>0</v>
      </c>
      <c r="BA18" s="3"/>
      <c r="BB18" s="14">
        <f t="shared" si="0"/>
        <v>0.5</v>
      </c>
    </row>
    <row r="19" spans="1:76" ht="14.1" customHeight="1" x14ac:dyDescent="0.3">
      <c r="A19" s="57" t="s">
        <v>70</v>
      </c>
      <c r="B19" s="3">
        <v>615</v>
      </c>
      <c r="C19" s="17"/>
      <c r="D19" s="20">
        <f>E19*$E$28/1000</f>
        <v>0</v>
      </c>
      <c r="E19" s="3"/>
      <c r="F19" s="20">
        <f>G19*$G$28/1000</f>
        <v>0</v>
      </c>
      <c r="G19" s="3"/>
      <c r="H19" s="20">
        <f>I19*$I$28/1000</f>
        <v>0</v>
      </c>
      <c r="I19" s="3"/>
      <c r="J19" s="20">
        <f>K19*$K$28/1000</f>
        <v>0</v>
      </c>
      <c r="K19" s="3"/>
      <c r="L19" s="20">
        <f>M19*$M$28/1000</f>
        <v>0</v>
      </c>
      <c r="M19" s="3"/>
      <c r="N19" s="20">
        <f>O19*$O$28/1000</f>
        <v>0</v>
      </c>
      <c r="O19" s="3"/>
      <c r="P19" s="20">
        <f>Q19*$Q$28/1000</f>
        <v>0</v>
      </c>
      <c r="Q19" s="3"/>
      <c r="R19" s="20">
        <f>S19*$S$28/1000</f>
        <v>0</v>
      </c>
      <c r="S19" s="3"/>
      <c r="T19" s="20">
        <f>U19*$U$28/1000</f>
        <v>0</v>
      </c>
      <c r="U19" s="3"/>
      <c r="V19" s="20">
        <f>W19*$W$28/1000</f>
        <v>0</v>
      </c>
      <c r="W19" s="3"/>
      <c r="X19" s="20">
        <f>Y19*$Y$28/1000</f>
        <v>0</v>
      </c>
      <c r="Y19" s="3"/>
      <c r="Z19" s="20">
        <f>AA19*$AA$28/1000</f>
        <v>0</v>
      </c>
      <c r="AA19" s="3"/>
      <c r="AB19" s="20">
        <f>AC19*$AC$28/1000</f>
        <v>0</v>
      </c>
      <c r="AC19" s="3"/>
      <c r="AD19" s="20">
        <f>AE19*$AE$28/1000</f>
        <v>0</v>
      </c>
      <c r="AE19" s="3"/>
      <c r="AF19" s="20">
        <f>AG19*$AG$28/1000</f>
        <v>0</v>
      </c>
      <c r="AG19" s="3"/>
      <c r="AH19" s="20">
        <f>AI19*$AI$28/1000</f>
        <v>0</v>
      </c>
      <c r="AI19" s="3"/>
      <c r="AJ19" s="20">
        <f>AK19*$AK$28/1000</f>
        <v>0</v>
      </c>
      <c r="AK19" s="3"/>
      <c r="AL19" s="20">
        <f>AM19*$AM$28/1000</f>
        <v>0</v>
      </c>
      <c r="AM19" s="3"/>
      <c r="AN19" s="20">
        <f>AO19*$AO$28/1000</f>
        <v>0</v>
      </c>
      <c r="AO19" s="3"/>
      <c r="AP19" s="20">
        <f>AQ19*$AQ$28/1000</f>
        <v>0</v>
      </c>
      <c r="AQ19" s="3"/>
      <c r="AR19" s="20">
        <f>AS19*$AS$28/1000</f>
        <v>0</v>
      </c>
      <c r="AS19" s="3"/>
      <c r="AT19" s="20">
        <f>AU19*$AU$28/1000</f>
        <v>0</v>
      </c>
      <c r="AU19" s="3"/>
      <c r="AV19" s="20">
        <f>AW19*$AW$28/1000</f>
        <v>0</v>
      </c>
      <c r="AW19" s="3"/>
      <c r="AX19" s="20">
        <f>AY19*$AY$28/1000</f>
        <v>0</v>
      </c>
      <c r="AY19" s="3"/>
      <c r="AZ19" s="20">
        <f>BA19*$BA$28/1000</f>
        <v>0</v>
      </c>
      <c r="BA19" s="3"/>
      <c r="BB19" s="14">
        <f t="shared" si="0"/>
        <v>0</v>
      </c>
    </row>
    <row r="20" spans="1:76" ht="14.1" customHeight="1" x14ac:dyDescent="0.3">
      <c r="A20" s="57" t="s">
        <v>71</v>
      </c>
      <c r="B20" s="3">
        <v>600</v>
      </c>
      <c r="C20" s="17"/>
      <c r="D20" s="20">
        <f>E20*$E$28/1000</f>
        <v>0</v>
      </c>
      <c r="E20" s="3"/>
      <c r="F20" s="20">
        <f>G20*$G$28/1000</f>
        <v>0</v>
      </c>
      <c r="G20" s="3"/>
      <c r="H20" s="20">
        <f>I20*$I$28/1000</f>
        <v>0</v>
      </c>
      <c r="I20" s="3"/>
      <c r="J20" s="20">
        <f>K20*$K$28/1000</f>
        <v>0</v>
      </c>
      <c r="K20" s="3"/>
      <c r="L20" s="20">
        <f>M20*$M$28/1000</f>
        <v>0</v>
      </c>
      <c r="M20" s="3"/>
      <c r="N20" s="20">
        <f>O20*$O$28/1000</f>
        <v>0</v>
      </c>
      <c r="O20" s="3"/>
      <c r="P20" s="20">
        <f>Q20*$Q$28/1000</f>
        <v>0</v>
      </c>
      <c r="Q20" s="3"/>
      <c r="R20" s="20">
        <f>S20*$S$28/1000</f>
        <v>0</v>
      </c>
      <c r="S20" s="3"/>
      <c r="T20" s="20">
        <f>U20*$U$28/1000</f>
        <v>0</v>
      </c>
      <c r="U20" s="3"/>
      <c r="V20" s="20">
        <f>W20*$W$28/1000</f>
        <v>0</v>
      </c>
      <c r="W20" s="3"/>
      <c r="X20" s="20">
        <f>Y20*$Y$28/1000</f>
        <v>0</v>
      </c>
      <c r="Y20" s="3"/>
      <c r="Z20" s="20">
        <f>AA20*$AA$28/1000</f>
        <v>0</v>
      </c>
      <c r="AA20" s="3"/>
      <c r="AB20" s="20">
        <f>AC20*$AC$28/1000</f>
        <v>0</v>
      </c>
      <c r="AC20" s="3"/>
      <c r="AD20" s="20">
        <f>AE20*$AE$28/1000</f>
        <v>0</v>
      </c>
      <c r="AE20" s="3"/>
      <c r="AF20" s="20">
        <f>AG20*$AG$28/1000</f>
        <v>0</v>
      </c>
      <c r="AG20" s="3"/>
      <c r="AH20" s="20">
        <f>AI20*$AI$28/1000</f>
        <v>0</v>
      </c>
      <c r="AI20" s="3"/>
      <c r="AJ20" s="20">
        <f>AK20*$AK$28/1000</f>
        <v>0</v>
      </c>
      <c r="AK20" s="3"/>
      <c r="AL20" s="20">
        <f>AM20*$AM$28/1000</f>
        <v>0</v>
      </c>
      <c r="AM20" s="3"/>
      <c r="AN20" s="20">
        <f>AO20*$AO$28/1000</f>
        <v>0</v>
      </c>
      <c r="AO20" s="3"/>
      <c r="AP20" s="20">
        <f>AQ20*$AQ$28/1000</f>
        <v>0</v>
      </c>
      <c r="AQ20" s="3"/>
      <c r="AR20" s="20">
        <f>AS20*$AS$28/1000</f>
        <v>0</v>
      </c>
      <c r="AS20" s="3"/>
      <c r="AT20" s="20">
        <f>AU20*$AU$28/1000</f>
        <v>0</v>
      </c>
      <c r="AU20" s="3"/>
      <c r="AV20" s="20">
        <f>AW20*$AW$28/1000</f>
        <v>0</v>
      </c>
      <c r="AW20" s="3"/>
      <c r="AX20" s="20">
        <f>AY20*$AY$28/1000</f>
        <v>0</v>
      </c>
      <c r="AY20" s="3"/>
      <c r="AZ20" s="20">
        <f>BA20*$BA$28/1000</f>
        <v>0</v>
      </c>
      <c r="BA20" s="3"/>
      <c r="BB20" s="14">
        <f t="shared" si="0"/>
        <v>0</v>
      </c>
    </row>
    <row r="21" spans="1:76" ht="14.1" customHeight="1" x14ac:dyDescent="0.3">
      <c r="A21" s="9" t="s">
        <v>117</v>
      </c>
      <c r="B21" s="9"/>
      <c r="C21" s="17"/>
      <c r="D21" s="20">
        <f>E21*$E$28/1000</f>
        <v>0</v>
      </c>
      <c r="E21" s="3"/>
      <c r="F21" s="20">
        <f>G21*$G$28/1000</f>
        <v>0</v>
      </c>
      <c r="G21" s="3"/>
      <c r="H21" s="20">
        <f>I21*$I$28/1000</f>
        <v>0</v>
      </c>
      <c r="I21" s="3"/>
      <c r="J21" s="20">
        <f>K21*$K$28/1000</f>
        <v>0</v>
      </c>
      <c r="K21" s="3"/>
      <c r="L21" s="20">
        <f>M21*$M$28/1000</f>
        <v>0</v>
      </c>
      <c r="M21" s="3"/>
      <c r="N21" s="20">
        <f>O21*$O$28/1000</f>
        <v>0</v>
      </c>
      <c r="O21" s="3"/>
      <c r="P21" s="20">
        <f>Q21*$Q$28/1000</f>
        <v>0</v>
      </c>
      <c r="Q21" s="3"/>
      <c r="R21" s="20">
        <f>S21*$S$28/1000</f>
        <v>0</v>
      </c>
      <c r="S21" s="3"/>
      <c r="T21" s="20">
        <f>U21*$U$28/1000</f>
        <v>0</v>
      </c>
      <c r="U21" s="3"/>
      <c r="V21" s="20">
        <f>W21*$W$28/1000</f>
        <v>0</v>
      </c>
      <c r="W21" s="3"/>
      <c r="X21" s="20">
        <f>Y21*$Y$28/1000</f>
        <v>0</v>
      </c>
      <c r="Y21" s="3"/>
      <c r="Z21" s="20">
        <f>AA21*$AA$28/1000</f>
        <v>0</v>
      </c>
      <c r="AA21" s="3"/>
      <c r="AB21" s="20">
        <f>AC21*$AC$28/1000</f>
        <v>0</v>
      </c>
      <c r="AC21" s="3"/>
      <c r="AD21" s="20">
        <f>AE21*$AE$28/1000</f>
        <v>0</v>
      </c>
      <c r="AE21" s="3"/>
      <c r="AF21" s="20">
        <f>AG21*$AG$28/1000</f>
        <v>0</v>
      </c>
      <c r="AG21" s="3"/>
      <c r="AH21" s="20">
        <f>AI21*$AI$28/1000</f>
        <v>0</v>
      </c>
      <c r="AI21" s="3"/>
      <c r="AJ21" s="20">
        <f>AK21*$AK$28/1000</f>
        <v>0</v>
      </c>
      <c r="AK21" s="3"/>
      <c r="AL21" s="20">
        <f>AM21*$AM$28/1000</f>
        <v>0</v>
      </c>
      <c r="AM21" s="3"/>
      <c r="AN21" s="20">
        <f>AO21*$AO$28/1000</f>
        <v>0</v>
      </c>
      <c r="AO21" s="3"/>
      <c r="AP21" s="20">
        <f>AQ21*$AQ$28/1000</f>
        <v>0</v>
      </c>
      <c r="AQ21" s="3"/>
      <c r="AR21" s="20">
        <f>AS21*$AS$28/1000</f>
        <v>0</v>
      </c>
      <c r="AS21" s="3"/>
      <c r="AT21" s="20">
        <f>AU21*$AU$28/1000</f>
        <v>0</v>
      </c>
      <c r="AU21" s="3"/>
      <c r="AV21" s="20">
        <f>AW21*$AW$28/1000</f>
        <v>0</v>
      </c>
      <c r="AW21" s="3"/>
      <c r="AX21" s="20">
        <f>AY21*$AY$28/1000</f>
        <v>0</v>
      </c>
      <c r="AY21" s="3"/>
      <c r="AZ21" s="20">
        <f>BA21*$BA$28/1000</f>
        <v>0</v>
      </c>
      <c r="BA21" s="3"/>
      <c r="BB21" s="14">
        <f t="shared" si="0"/>
        <v>0</v>
      </c>
    </row>
    <row r="22" spans="1:76" ht="14.1" customHeight="1" x14ac:dyDescent="0.3">
      <c r="A22" s="83" t="s">
        <v>129</v>
      </c>
      <c r="B22" s="77" t="s">
        <v>135</v>
      </c>
      <c r="C22" s="17"/>
      <c r="D22" s="20">
        <f>E22*$E$28/1000</f>
        <v>0</v>
      </c>
      <c r="E22" s="3"/>
      <c r="F22" s="20">
        <f>G22*$G$28/1000</f>
        <v>0</v>
      </c>
      <c r="G22" s="3"/>
      <c r="H22" s="20">
        <f>I22*$I$28/1000</f>
        <v>0</v>
      </c>
      <c r="I22" s="3"/>
      <c r="J22" s="20">
        <f>K22*$K$28/1000</f>
        <v>19.2</v>
      </c>
      <c r="K22" s="3">
        <v>120</v>
      </c>
      <c r="L22" s="20">
        <f>M22*$M$28/1000</f>
        <v>0</v>
      </c>
      <c r="M22" s="3"/>
      <c r="N22" s="20">
        <f>O22*$O$28/1000</f>
        <v>0</v>
      </c>
      <c r="O22" s="3"/>
      <c r="P22" s="20">
        <f>Q22*$Q$28/1000</f>
        <v>0</v>
      </c>
      <c r="Q22" s="3"/>
      <c r="R22" s="20">
        <f>S22*$S$28/1000</f>
        <v>0</v>
      </c>
      <c r="S22" s="3"/>
      <c r="T22" s="20">
        <f>U22*$U$28/1000</f>
        <v>0.22525000000000001</v>
      </c>
      <c r="U22" s="3">
        <v>8.5</v>
      </c>
      <c r="V22" s="20">
        <f>W22*$W$28/1000</f>
        <v>0</v>
      </c>
      <c r="W22" s="3"/>
      <c r="X22" s="20">
        <f>Y22*$Y$28/1000</f>
        <v>0</v>
      </c>
      <c r="Y22" s="3"/>
      <c r="Z22" s="20">
        <f>AA22*$AA$28/1000</f>
        <v>0</v>
      </c>
      <c r="AA22" s="3"/>
      <c r="AB22" s="20">
        <f>AC22*$AC$28/1000</f>
        <v>0</v>
      </c>
      <c r="AC22" s="3"/>
      <c r="AD22" s="20">
        <f>AE22*$AE$28/1000</f>
        <v>0</v>
      </c>
      <c r="AE22" s="3"/>
      <c r="AF22" s="20">
        <f>AG22*$AG$28/1000</f>
        <v>0</v>
      </c>
      <c r="AG22" s="3"/>
      <c r="AH22" s="20">
        <f>AI22*$AI$28/1000</f>
        <v>0</v>
      </c>
      <c r="AI22" s="3"/>
      <c r="AJ22" s="20">
        <f>AK22*$AK$28/1000</f>
        <v>0</v>
      </c>
      <c r="AK22" s="3"/>
      <c r="AL22" s="20">
        <f>AM22*$AM$28/1000</f>
        <v>0</v>
      </c>
      <c r="AM22" s="3"/>
      <c r="AN22" s="20">
        <f>AO22*$AO$28/1000</f>
        <v>0</v>
      </c>
      <c r="AO22" s="3"/>
      <c r="AP22" s="20">
        <f>AQ22*$AQ$28/1000</f>
        <v>0</v>
      </c>
      <c r="AQ22" s="3"/>
      <c r="AR22" s="20">
        <f>AS22*$AS$28/1000</f>
        <v>3.552</v>
      </c>
      <c r="AS22" s="3">
        <v>30</v>
      </c>
      <c r="AT22" s="20">
        <f>AU22*$AU$28/1000</f>
        <v>0.35199999999999998</v>
      </c>
      <c r="AU22" s="3">
        <v>16</v>
      </c>
      <c r="AV22" s="20">
        <f>AW22*$AW$28/1000</f>
        <v>1.0625</v>
      </c>
      <c r="AW22" s="3">
        <v>8.5</v>
      </c>
      <c r="AX22" s="20">
        <f>AY22*$AY$28/1000</f>
        <v>0</v>
      </c>
      <c r="AY22" s="3"/>
      <c r="AZ22" s="20">
        <f>BA22*$BA$28/1000</f>
        <v>0</v>
      </c>
      <c r="BA22" s="3"/>
      <c r="BB22" s="14">
        <f t="shared" si="0"/>
        <v>24.391749999999998</v>
      </c>
    </row>
    <row r="23" spans="1:76" ht="14.1" customHeight="1" x14ac:dyDescent="0.3">
      <c r="A23" s="89" t="s">
        <v>72</v>
      </c>
      <c r="B23" s="80">
        <v>200</v>
      </c>
      <c r="C23" s="18">
        <v>200</v>
      </c>
      <c r="D23" s="20">
        <f>E23*$E$28/1000</f>
        <v>0</v>
      </c>
      <c r="E23" s="3"/>
      <c r="F23" s="20">
        <f>G23*$G$28/1000</f>
        <v>0</v>
      </c>
      <c r="G23" s="3"/>
      <c r="H23" s="20">
        <f>I23*$I$28/1000</f>
        <v>0</v>
      </c>
      <c r="I23" s="3"/>
      <c r="J23" s="20">
        <f>K23*$K$28/1000</f>
        <v>0</v>
      </c>
      <c r="K23" s="3"/>
      <c r="L23" s="20">
        <f>M23*$M$28/1000</f>
        <v>0</v>
      </c>
      <c r="M23" s="3"/>
      <c r="N23" s="20">
        <f>O23*$O$28/1000</f>
        <v>0</v>
      </c>
      <c r="O23" s="3"/>
      <c r="P23" s="20">
        <f>Q23*$Q$28/1000</f>
        <v>0.182</v>
      </c>
      <c r="Q23" s="3">
        <v>0.7</v>
      </c>
      <c r="R23" s="20">
        <f>S23*$S$28/1000</f>
        <v>0</v>
      </c>
      <c r="S23" s="3"/>
      <c r="T23" s="20">
        <f>U23*$U$28/1000</f>
        <v>0.318</v>
      </c>
      <c r="U23" s="3">
        <v>12</v>
      </c>
      <c r="V23" s="20">
        <f>W23*$W$28/1000</f>
        <v>0</v>
      </c>
      <c r="W23" s="3"/>
      <c r="X23" s="20">
        <f>Y23*$Y$28/1000</f>
        <v>0</v>
      </c>
      <c r="Y23" s="3"/>
      <c r="Z23" s="20">
        <f>AA23*$AA$28/1000</f>
        <v>0</v>
      </c>
      <c r="AA23" s="3"/>
      <c r="AB23" s="20">
        <f>AC23*$AC$28/1000</f>
        <v>0</v>
      </c>
      <c r="AC23" s="3"/>
      <c r="AD23" s="20">
        <f>AE23*$AE$28/1000</f>
        <v>0</v>
      </c>
      <c r="AE23" s="3"/>
      <c r="AF23" s="20">
        <f>AG23*$AG$28/1000</f>
        <v>0</v>
      </c>
      <c r="AG23" s="3"/>
      <c r="AH23" s="20">
        <f>AI23*$AI$28/1000</f>
        <v>0</v>
      </c>
      <c r="AI23" s="3"/>
      <c r="AJ23" s="20">
        <f>AK23*$AK$28/1000</f>
        <v>0</v>
      </c>
      <c r="AK23" s="3"/>
      <c r="AL23" s="20">
        <f>AM23*$AM$28/1000</f>
        <v>0</v>
      </c>
      <c r="AM23" s="3"/>
      <c r="AN23" s="20">
        <f>AO23*$AO$28/1000</f>
        <v>0</v>
      </c>
      <c r="AO23" s="3"/>
      <c r="AP23" s="20">
        <f>AQ23*$AQ$28/1000</f>
        <v>0</v>
      </c>
      <c r="AQ23" s="3"/>
      <c r="AR23" s="20">
        <f>AS23*$AS$28/1000</f>
        <v>0</v>
      </c>
      <c r="AS23" s="3"/>
      <c r="AT23" s="20">
        <f>AU23*$AU$28/1000</f>
        <v>0</v>
      </c>
      <c r="AU23" s="3"/>
      <c r="AV23" s="20">
        <f>AW23*$AW$28/1000</f>
        <v>0</v>
      </c>
      <c r="AW23" s="3"/>
      <c r="AX23" s="20">
        <f>AY23*$AY$28/1000</f>
        <v>0</v>
      </c>
      <c r="AY23" s="3"/>
      <c r="AZ23" s="20">
        <f>BA23*$BA$28/1000</f>
        <v>0</v>
      </c>
      <c r="BA23" s="3"/>
      <c r="BB23" s="14">
        <f t="shared" si="0"/>
        <v>0.5</v>
      </c>
    </row>
    <row r="24" spans="1:76" ht="14.1" customHeight="1" x14ac:dyDescent="0.3">
      <c r="A24" s="90" t="s">
        <v>0</v>
      </c>
      <c r="B24" s="91">
        <v>70</v>
      </c>
      <c r="C24" s="84"/>
      <c r="D24" s="20">
        <f>E24*$E$28/1000</f>
        <v>1.75</v>
      </c>
      <c r="E24" s="76">
        <v>70</v>
      </c>
      <c r="F24" s="20">
        <f>G24*$G$28/1000</f>
        <v>0</v>
      </c>
      <c r="G24" s="76"/>
      <c r="H24" s="20">
        <f>I24*$I$28/1000</f>
        <v>0</v>
      </c>
      <c r="I24" s="76"/>
      <c r="J24" s="20">
        <f>K24*$K$28/1000</f>
        <v>0</v>
      </c>
      <c r="K24" s="76"/>
      <c r="L24" s="20">
        <f>M24*$M$28/1000</f>
        <v>0</v>
      </c>
      <c r="M24" s="76"/>
      <c r="N24" s="20">
        <f>O24*$O$28/1000</f>
        <v>0</v>
      </c>
      <c r="O24" s="76"/>
      <c r="P24" s="20">
        <f>Q24*$Q$28/1000</f>
        <v>0</v>
      </c>
      <c r="Q24" s="76"/>
      <c r="R24" s="20">
        <f>S24*$S$28/1000</f>
        <v>0</v>
      </c>
      <c r="S24" s="85"/>
      <c r="T24" s="20">
        <f>U24*$U$28/1000</f>
        <v>0</v>
      </c>
      <c r="U24" s="76"/>
      <c r="V24" s="20">
        <f>W24*$W$28/1000</f>
        <v>0</v>
      </c>
      <c r="W24" s="76"/>
      <c r="X24" s="20">
        <f>Y24*$Y$28/1000</f>
        <v>0</v>
      </c>
      <c r="Y24" s="76"/>
      <c r="Z24" s="20">
        <f>AA24*$AA$28/1000</f>
        <v>0</v>
      </c>
      <c r="AA24" s="76"/>
      <c r="AB24" s="20">
        <f>AC24*$AC$28/1000</f>
        <v>0</v>
      </c>
      <c r="AC24" s="76"/>
      <c r="AD24" s="20">
        <f>AE24*$AE$28/1000</f>
        <v>0</v>
      </c>
      <c r="AE24" s="76"/>
      <c r="AF24" s="20">
        <f>AG24*$AG$28/1000</f>
        <v>0</v>
      </c>
      <c r="AG24" s="76"/>
      <c r="AH24" s="20">
        <f>AI24*$AI$28/1000</f>
        <v>0</v>
      </c>
      <c r="AI24" s="76"/>
      <c r="AJ24" s="20">
        <f>AK24*$AK$28/1000</f>
        <v>0</v>
      </c>
      <c r="AK24" s="76"/>
      <c r="AL24" s="20">
        <f>AM24*$AM$28/1000</f>
        <v>0</v>
      </c>
      <c r="AM24" s="76"/>
      <c r="AN24" s="20">
        <f>AO24*$AO$28/1000</f>
        <v>0</v>
      </c>
      <c r="AO24" s="76"/>
      <c r="AP24" s="20">
        <f>AQ24*$AQ$28/1000</f>
        <v>0</v>
      </c>
      <c r="AQ24" s="76"/>
      <c r="AR24" s="20">
        <f>AS24*$AS$28/1000</f>
        <v>0</v>
      </c>
      <c r="AS24" s="76"/>
      <c r="AT24" s="20">
        <f>AU24*$AU$28/1000</f>
        <v>0</v>
      </c>
      <c r="AU24" s="76"/>
      <c r="AV24" s="20">
        <f>AW24*$AW$28/1000</f>
        <v>0</v>
      </c>
      <c r="AW24" s="76"/>
      <c r="AX24" s="20">
        <f>AY24*$AY$28/1000</f>
        <v>0</v>
      </c>
      <c r="AY24" s="76"/>
      <c r="AZ24" s="20">
        <f>BA24*$BA$28/1000</f>
        <v>0</v>
      </c>
      <c r="BA24" s="76"/>
      <c r="BB24" s="14">
        <f t="shared" si="0"/>
        <v>1.75</v>
      </c>
    </row>
    <row r="25" spans="1:76" ht="14.1" customHeight="1" x14ac:dyDescent="0.3">
      <c r="A25" s="57" t="s">
        <v>70</v>
      </c>
      <c r="B25" s="3">
        <v>450</v>
      </c>
      <c r="C25" s="16"/>
      <c r="D25" s="20">
        <f>E25*$E$28/1000</f>
        <v>0</v>
      </c>
      <c r="E25" s="3"/>
      <c r="F25" s="20">
        <f>G25*$G$28/1000</f>
        <v>0</v>
      </c>
      <c r="G25" s="3"/>
      <c r="H25" s="20">
        <f>I25*$I$28/1000</f>
        <v>0</v>
      </c>
      <c r="I25" s="3"/>
      <c r="J25" s="20">
        <f>K25*$K$28/1000</f>
        <v>0</v>
      </c>
      <c r="K25" s="3"/>
      <c r="L25" s="20">
        <f>M25*$M$28/1000</f>
        <v>0</v>
      </c>
      <c r="M25" s="3"/>
      <c r="N25" s="20">
        <f>O25*$O$28/1000</f>
        <v>0</v>
      </c>
      <c r="O25" s="3"/>
      <c r="P25" s="20">
        <f>Q25*$Q$28/1000</f>
        <v>0</v>
      </c>
      <c r="Q25" s="3"/>
      <c r="R25" s="20">
        <f>S25*$S$28/1000</f>
        <v>0</v>
      </c>
      <c r="S25" s="15"/>
      <c r="T25" s="20">
        <f>U25*$U$28/1000</f>
        <v>0</v>
      </c>
      <c r="U25" s="3"/>
      <c r="V25" s="20">
        <f>W25*$W$28/1000</f>
        <v>0</v>
      </c>
      <c r="W25" s="3"/>
      <c r="X25" s="20">
        <f>Y25*$Y$28/1000</f>
        <v>0</v>
      </c>
      <c r="Y25" s="3"/>
      <c r="Z25" s="20">
        <f>AA25*$AA$28/1000</f>
        <v>0</v>
      </c>
      <c r="AA25" s="3"/>
      <c r="AB25" s="20">
        <f>AC25*$AC$28/1000</f>
        <v>0</v>
      </c>
      <c r="AC25" s="3"/>
      <c r="AD25" s="20">
        <f>AE25*$AE$28/1000</f>
        <v>0</v>
      </c>
      <c r="AE25" s="3"/>
      <c r="AF25" s="20">
        <f>AG25*$AG$28/1000</f>
        <v>0</v>
      </c>
      <c r="AG25" s="3"/>
      <c r="AH25" s="20">
        <f>AI25*$AI$28/1000</f>
        <v>0</v>
      </c>
      <c r="AI25" s="3"/>
      <c r="AJ25" s="20">
        <f>AK25*$AK$28/1000</f>
        <v>0</v>
      </c>
      <c r="AK25" s="3"/>
      <c r="AL25" s="20">
        <f>AM25*$AM$28/1000</f>
        <v>0</v>
      </c>
      <c r="AM25" s="3"/>
      <c r="AN25" s="20">
        <f>AO25*$AO$28/1000</f>
        <v>0</v>
      </c>
      <c r="AO25" s="3"/>
      <c r="AP25" s="20">
        <f>AQ25*$AQ$28/1000</f>
        <v>0</v>
      </c>
      <c r="AQ25" s="3"/>
      <c r="AR25" s="20">
        <f>AS25*$AS$28/1000</f>
        <v>0</v>
      </c>
      <c r="AS25" s="3"/>
      <c r="AT25" s="20">
        <f>AU25*$AU$28/1000</f>
        <v>0</v>
      </c>
      <c r="AU25" s="3"/>
      <c r="AV25" s="20">
        <f>AW25*$AW$28/1000</f>
        <v>0</v>
      </c>
      <c r="AW25" s="3"/>
      <c r="AX25" s="20">
        <f>AY25*$AY$28/1000</f>
        <v>0</v>
      </c>
      <c r="AY25" s="3"/>
      <c r="AZ25" s="20">
        <f>BA25*$BA$28/1000</f>
        <v>0</v>
      </c>
      <c r="BA25" s="3"/>
      <c r="BB25" s="14">
        <f t="shared" si="0"/>
        <v>0</v>
      </c>
    </row>
    <row r="26" spans="1:76" ht="14.1" customHeight="1" thickBot="1" x14ac:dyDescent="0.35">
      <c r="A26" s="75" t="s">
        <v>71</v>
      </c>
      <c r="B26" s="13">
        <v>450</v>
      </c>
      <c r="C26" s="94"/>
      <c r="D26" s="92">
        <f>E26*$E$28/1000</f>
        <v>0</v>
      </c>
      <c r="E26" s="13"/>
      <c r="F26" s="92">
        <f>G26*$G$28/1000</f>
        <v>0</v>
      </c>
      <c r="G26" s="13"/>
      <c r="H26" s="92">
        <f>I26*$I$28/1000</f>
        <v>0</v>
      </c>
      <c r="I26" s="13"/>
      <c r="J26" s="92">
        <f>K26*$K$28/1000</f>
        <v>0</v>
      </c>
      <c r="K26" s="13"/>
      <c r="L26" s="92">
        <f>M26*$M$28/1000</f>
        <v>0</v>
      </c>
      <c r="M26" s="13"/>
      <c r="N26" s="92">
        <f>O26*$O$28/1000</f>
        <v>0</v>
      </c>
      <c r="O26" s="13"/>
      <c r="P26" s="92">
        <f>Q26*$Q$28/1000</f>
        <v>0</v>
      </c>
      <c r="Q26" s="13"/>
      <c r="R26" s="92">
        <f>S26*$S$28/1000</f>
        <v>0</v>
      </c>
      <c r="S26" s="95"/>
      <c r="T26" s="92">
        <f>U26*$U$28/1000</f>
        <v>0</v>
      </c>
      <c r="U26" s="13"/>
      <c r="V26" s="92">
        <f>W26*$W$28/1000</f>
        <v>0</v>
      </c>
      <c r="W26" s="13"/>
      <c r="X26" s="92">
        <f>Y26*$Y$28/1000</f>
        <v>0</v>
      </c>
      <c r="Y26" s="13"/>
      <c r="Z26" s="92">
        <f>AA26*$AA$28/1000</f>
        <v>0</v>
      </c>
      <c r="AA26" s="13"/>
      <c r="AB26" s="92">
        <f>AC26*$AC$28/1000</f>
        <v>0</v>
      </c>
      <c r="AC26" s="13"/>
      <c r="AD26" s="92">
        <f>AE26*$AE$28/1000</f>
        <v>0</v>
      </c>
      <c r="AE26" s="13"/>
      <c r="AF26" s="92">
        <f>AG26*$AG$28/1000</f>
        <v>0</v>
      </c>
      <c r="AG26" s="13"/>
      <c r="AH26" s="92">
        <f>AI26*$AI$28/1000</f>
        <v>0</v>
      </c>
      <c r="AI26" s="13"/>
      <c r="AJ26" s="92">
        <f>AK26*$AK$28/1000</f>
        <v>0</v>
      </c>
      <c r="AK26" s="13"/>
      <c r="AL26" s="92">
        <f>AM26*$AM$28/1000</f>
        <v>0</v>
      </c>
      <c r="AM26" s="13"/>
      <c r="AN26" s="92">
        <f>AO26*$AO$28/1000</f>
        <v>0</v>
      </c>
      <c r="AO26" s="13"/>
      <c r="AP26" s="92">
        <f>AQ26*$AQ$28/1000</f>
        <v>0</v>
      </c>
      <c r="AQ26" s="13"/>
      <c r="AR26" s="92">
        <f>AS26*$AS$28/1000</f>
        <v>0</v>
      </c>
      <c r="AS26" s="13"/>
      <c r="AT26" s="92">
        <f>AU26*$AU$28/1000</f>
        <v>0</v>
      </c>
      <c r="AU26" s="13"/>
      <c r="AV26" s="92">
        <f>AW26*$AW$28/1000</f>
        <v>0</v>
      </c>
      <c r="AW26" s="13"/>
      <c r="AX26" s="92">
        <f>AY26*$AY$28/1000</f>
        <v>0</v>
      </c>
      <c r="AY26" s="13"/>
      <c r="AZ26" s="92">
        <f>BA26*$BA$28/1000</f>
        <v>0</v>
      </c>
      <c r="BA26" s="13"/>
      <c r="BB26" s="14">
        <f t="shared" si="0"/>
        <v>0</v>
      </c>
    </row>
    <row r="27" spans="1:76" ht="14.1" customHeight="1" thickTop="1" thickBot="1" x14ac:dyDescent="0.35">
      <c r="A27" s="11"/>
      <c r="B27" s="118">
        <f>BB29</f>
        <v>73.83274000000003</v>
      </c>
      <c r="C27" s="79">
        <f>SUM(C5:C26)</f>
        <v>723</v>
      </c>
      <c r="D27" s="79">
        <f>SUM(D5:D26)</f>
        <v>3</v>
      </c>
      <c r="E27" s="79">
        <f>SUM(E5:E26)</f>
        <v>120</v>
      </c>
      <c r="F27" s="79">
        <f>SUM(F5:F26)</f>
        <v>5.9209999999999994</v>
      </c>
      <c r="G27" s="79">
        <f>SUM(G5:G26)</f>
        <v>191</v>
      </c>
      <c r="H27" s="79">
        <f>SUM(H5:H26)</f>
        <v>0.89600000000000002</v>
      </c>
      <c r="I27" s="79">
        <f>SUM(I5:I26)</f>
        <v>8</v>
      </c>
      <c r="J27" s="79">
        <f>SUM(J5:J26)</f>
        <v>19.2</v>
      </c>
      <c r="K27" s="79">
        <f>SUM(K5:K26)</f>
        <v>120</v>
      </c>
      <c r="L27" s="79">
        <f>SUM(L5:L26)</f>
        <v>4.9399999999999995</v>
      </c>
      <c r="M27" s="79">
        <f>SUM(M5:M26)</f>
        <v>13</v>
      </c>
      <c r="N27" s="79">
        <f>SUM(N5:N26)</f>
        <v>0.35933999999999994</v>
      </c>
      <c r="O27" s="79">
        <f>SUM(O5:O26)</f>
        <v>5.3</v>
      </c>
      <c r="P27" s="79">
        <f>SUM(P5:P26)</f>
        <v>0.182</v>
      </c>
      <c r="Q27" s="79">
        <f>SUM(Q5:Q26)</f>
        <v>0.7</v>
      </c>
      <c r="R27" s="79">
        <f>SUM(R5:R26)</f>
        <v>0.81</v>
      </c>
      <c r="S27" s="79">
        <f>SUM(S5:S26)</f>
        <v>1.8</v>
      </c>
      <c r="T27" s="79">
        <f>SUM(T5:T26)</f>
        <v>1.325</v>
      </c>
      <c r="U27" s="79">
        <f>SUM(U5:U26)</f>
        <v>50</v>
      </c>
      <c r="V27" s="79">
        <f>SUM(V5:V26)</f>
        <v>11.645</v>
      </c>
      <c r="W27" s="79">
        <f>SUM(W5:W26)</f>
        <v>85</v>
      </c>
      <c r="X27" s="79">
        <f>SUM(X5:X26)</f>
        <v>2.16</v>
      </c>
      <c r="Y27" s="79">
        <f>SUM(Y5:Y26)</f>
        <v>16</v>
      </c>
      <c r="Z27" s="79">
        <f>SUM(Z5:Z26)</f>
        <v>0</v>
      </c>
      <c r="AA27" s="79">
        <f>SUM(AA5:AA26)</f>
        <v>0</v>
      </c>
      <c r="AB27" s="79">
        <f>SUM(AB5:AB26)</f>
        <v>0.35649999999999998</v>
      </c>
      <c r="AC27" s="79">
        <f>SUM(AC5:AC26)</f>
        <v>31</v>
      </c>
      <c r="AD27" s="79">
        <f>SUM(AD5:AD26)</f>
        <v>1.593</v>
      </c>
      <c r="AE27" s="79">
        <f>SUM(AE5:AE26)</f>
        <v>177</v>
      </c>
      <c r="AF27" s="79">
        <f>SUM(AF5:AF26)</f>
        <v>0.33599999999999997</v>
      </c>
      <c r="AG27" s="79">
        <f>SUM(AG5:AG26)</f>
        <v>21</v>
      </c>
      <c r="AH27" s="79">
        <f>SUM(AH5:AH26)</f>
        <v>0.30399999999999999</v>
      </c>
      <c r="AI27" s="79">
        <f>SUM(AI5:AI26)</f>
        <v>19</v>
      </c>
      <c r="AJ27" s="79">
        <f>SUM(AJ5:AJ26)</f>
        <v>0.2</v>
      </c>
      <c r="AK27" s="79">
        <f>SUM(AK5:AK26)</f>
        <v>8</v>
      </c>
      <c r="AL27" s="79">
        <f>SUM(AL5:AL26)</f>
        <v>13.5</v>
      </c>
      <c r="AM27" s="79">
        <f>SUM(AM5:AM26)</f>
        <v>100</v>
      </c>
      <c r="AN27" s="79">
        <f>SUM(AN5:AN26)</f>
        <v>6.3E-2</v>
      </c>
      <c r="AO27" s="79">
        <f>SUM(AO5:AO26)</f>
        <v>0.6</v>
      </c>
      <c r="AP27" s="79">
        <f>SUM(AP5:AP26)</f>
        <v>0.9</v>
      </c>
      <c r="AQ27" s="79">
        <f>SUM(AQ5:AQ26)</f>
        <v>18</v>
      </c>
      <c r="AR27" s="79">
        <f>SUM(AR5:AR26)</f>
        <v>3.552</v>
      </c>
      <c r="AS27" s="79">
        <f>SUM(AS5:AS26)</f>
        <v>30</v>
      </c>
      <c r="AT27" s="79">
        <f>SUM(AT5:AT26)</f>
        <v>0.35199999999999998</v>
      </c>
      <c r="AU27" s="79">
        <f>SUM(AU5:AU26)</f>
        <v>16</v>
      </c>
      <c r="AV27" s="79">
        <f>SUM(AV5:AV26)</f>
        <v>1.0625</v>
      </c>
      <c r="AW27" s="79">
        <f>SUM(AW5:AW26)</f>
        <v>8.5</v>
      </c>
      <c r="AX27" s="79">
        <f>SUM(AX5:AX26)</f>
        <v>1.125</v>
      </c>
      <c r="AY27" s="79">
        <f>SUM(AY5:AY26)</f>
        <v>15</v>
      </c>
      <c r="AZ27" s="19"/>
      <c r="BA27" s="12">
        <v>3.6</v>
      </c>
    </row>
    <row r="28" spans="1:76" s="114" customFormat="1" ht="14.1" customHeight="1" thickBot="1" x14ac:dyDescent="0.35">
      <c r="A28" s="115" t="s">
        <v>25</v>
      </c>
      <c r="B28" s="116"/>
      <c r="C28" s="111"/>
      <c r="D28" s="111"/>
      <c r="E28" s="111">
        <v>25</v>
      </c>
      <c r="F28" s="111"/>
      <c r="G28" s="111">
        <v>31</v>
      </c>
      <c r="H28" s="111"/>
      <c r="I28" s="111">
        <v>112</v>
      </c>
      <c r="J28" s="111"/>
      <c r="K28" s="111">
        <v>160</v>
      </c>
      <c r="L28" s="111"/>
      <c r="M28" s="111">
        <v>380</v>
      </c>
      <c r="N28" s="111"/>
      <c r="O28" s="111">
        <v>67.8</v>
      </c>
      <c r="P28" s="111"/>
      <c r="Q28" s="111">
        <v>260</v>
      </c>
      <c r="R28" s="111"/>
      <c r="S28" s="111">
        <v>450</v>
      </c>
      <c r="T28" s="111"/>
      <c r="U28" s="111">
        <v>26.5</v>
      </c>
      <c r="V28" s="111"/>
      <c r="W28" s="111">
        <v>137</v>
      </c>
      <c r="X28" s="111"/>
      <c r="Y28" s="111">
        <v>135</v>
      </c>
      <c r="Z28" s="111"/>
      <c r="AA28" s="112">
        <v>114.7</v>
      </c>
      <c r="AB28" s="112"/>
      <c r="AC28" s="111">
        <v>11.5</v>
      </c>
      <c r="AD28" s="111"/>
      <c r="AE28" s="111">
        <v>9</v>
      </c>
      <c r="AF28" s="111"/>
      <c r="AG28" s="111">
        <v>16</v>
      </c>
      <c r="AH28" s="111"/>
      <c r="AI28" s="111">
        <v>16</v>
      </c>
      <c r="AJ28" s="111"/>
      <c r="AK28" s="111">
        <v>25</v>
      </c>
      <c r="AL28" s="111"/>
      <c r="AM28" s="111">
        <v>135</v>
      </c>
      <c r="AN28" s="111"/>
      <c r="AO28" s="111">
        <v>105</v>
      </c>
      <c r="AP28" s="111"/>
      <c r="AQ28" s="111">
        <v>50</v>
      </c>
      <c r="AR28" s="111"/>
      <c r="AS28" s="111">
        <v>118.4</v>
      </c>
      <c r="AT28" s="111"/>
      <c r="AU28" s="111">
        <v>22</v>
      </c>
      <c r="AV28" s="111"/>
      <c r="AW28" s="111">
        <v>125</v>
      </c>
      <c r="AX28" s="111"/>
      <c r="AY28" s="111">
        <v>75</v>
      </c>
      <c r="AZ28" s="117"/>
      <c r="BA28" s="113">
        <v>14</v>
      </c>
    </row>
    <row r="29" spans="1:76" ht="29.4" x14ac:dyDescent="0.3">
      <c r="A29" s="10"/>
      <c r="B29" s="51"/>
      <c r="C29" s="65"/>
      <c r="D29" s="65"/>
      <c r="E29" s="24">
        <f t="shared" ref="E29:BA29" si="1">E27*E28/1000</f>
        <v>3</v>
      </c>
      <c r="F29" s="24"/>
      <c r="G29" s="24">
        <f t="shared" si="1"/>
        <v>5.9210000000000003</v>
      </c>
      <c r="H29" s="24"/>
      <c r="I29" s="24">
        <f t="shared" si="1"/>
        <v>0.89600000000000002</v>
      </c>
      <c r="J29" s="24"/>
      <c r="K29" s="24">
        <f t="shared" si="1"/>
        <v>19.2</v>
      </c>
      <c r="L29" s="24"/>
      <c r="M29" s="24">
        <f t="shared" si="1"/>
        <v>4.9400000000000004</v>
      </c>
      <c r="N29" s="24"/>
      <c r="O29" s="24">
        <f t="shared" si="1"/>
        <v>0.35933999999999999</v>
      </c>
      <c r="P29" s="24"/>
      <c r="Q29" s="24">
        <f t="shared" si="1"/>
        <v>0.182</v>
      </c>
      <c r="R29" s="24"/>
      <c r="S29" s="24">
        <f t="shared" si="1"/>
        <v>0.81</v>
      </c>
      <c r="T29" s="24"/>
      <c r="U29" s="24">
        <f t="shared" si="1"/>
        <v>1.325</v>
      </c>
      <c r="V29" s="24"/>
      <c r="W29" s="24">
        <f t="shared" si="1"/>
        <v>11.645</v>
      </c>
      <c r="X29" s="24"/>
      <c r="Y29" s="24">
        <f t="shared" si="1"/>
        <v>2.16</v>
      </c>
      <c r="Z29" s="24">
        <f t="shared" si="1"/>
        <v>0</v>
      </c>
      <c r="AA29" s="24">
        <f t="shared" si="1"/>
        <v>0</v>
      </c>
      <c r="AB29" s="24">
        <f t="shared" si="1"/>
        <v>0</v>
      </c>
      <c r="AC29" s="24">
        <f t="shared" si="1"/>
        <v>0.35649999999999998</v>
      </c>
      <c r="AD29" s="24">
        <f t="shared" si="1"/>
        <v>0</v>
      </c>
      <c r="AE29" s="24">
        <f t="shared" si="1"/>
        <v>1.593</v>
      </c>
      <c r="AF29" s="24">
        <f t="shared" si="1"/>
        <v>0</v>
      </c>
      <c r="AG29" s="24">
        <f t="shared" si="1"/>
        <v>0.33600000000000002</v>
      </c>
      <c r="AH29" s="24">
        <f t="shared" si="1"/>
        <v>0</v>
      </c>
      <c r="AI29" s="24">
        <f t="shared" si="1"/>
        <v>0.30399999999999999</v>
      </c>
      <c r="AJ29" s="24"/>
      <c r="AK29" s="24">
        <f t="shared" si="1"/>
        <v>0.2</v>
      </c>
      <c r="AL29" s="24"/>
      <c r="AM29" s="24">
        <f t="shared" si="1"/>
        <v>13.5</v>
      </c>
      <c r="AN29" s="24"/>
      <c r="AO29" s="24">
        <f t="shared" si="1"/>
        <v>6.3E-2</v>
      </c>
      <c r="AP29" s="24"/>
      <c r="AQ29" s="24">
        <f t="shared" si="1"/>
        <v>0.9</v>
      </c>
      <c r="AR29" s="24"/>
      <c r="AS29" s="24">
        <f t="shared" si="1"/>
        <v>3.552</v>
      </c>
      <c r="AT29" s="24"/>
      <c r="AU29" s="24">
        <f t="shared" si="1"/>
        <v>0.35199999999999998</v>
      </c>
      <c r="AV29" s="24"/>
      <c r="AW29" s="24">
        <f t="shared" si="1"/>
        <v>1.0625</v>
      </c>
      <c r="AX29" s="24"/>
      <c r="AY29" s="24">
        <f t="shared" si="1"/>
        <v>1.125</v>
      </c>
      <c r="AZ29" s="24"/>
      <c r="BA29" s="24">
        <f t="shared" si="1"/>
        <v>5.04E-2</v>
      </c>
      <c r="BB29" s="14">
        <f>SUM(C29:BA29)</f>
        <v>73.83274000000003</v>
      </c>
      <c r="BC29" s="14">
        <f>SUM(BB5:BB26)+BA29</f>
        <v>73.832740000000001</v>
      </c>
    </row>
    <row r="30" spans="1:76" s="2" customFormat="1" ht="25.8" x14ac:dyDescent="0.5">
      <c r="A30" s="27"/>
      <c r="B30" s="86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</row>
    <row r="31" spans="1:76" s="2" customFormat="1" ht="14.1" customHeight="1" x14ac:dyDescent="0.3">
      <c r="A31" s="98" t="s">
        <v>137</v>
      </c>
      <c r="B31" s="102"/>
      <c r="C31" s="31"/>
      <c r="D31" s="31"/>
      <c r="E31" s="31"/>
      <c r="F31" s="31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30"/>
    </row>
    <row r="32" spans="1:76" s="2" customFormat="1" ht="14.1" customHeight="1" x14ac:dyDescent="0.3">
      <c r="A32" s="99" t="s">
        <v>139</v>
      </c>
      <c r="B32" s="96">
        <f>BB29+четверг!BH29+среда!AX28+вторник!AT29+понедельник!AP28</f>
        <v>300.31380000000001</v>
      </c>
      <c r="C32" s="32"/>
      <c r="D32" s="32"/>
      <c r="E32" s="32"/>
      <c r="F32" s="32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33"/>
      <c r="AG32" s="33"/>
      <c r="AH32" s="33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30"/>
    </row>
    <row r="33" spans="1:76" s="2" customFormat="1" ht="14.1" customHeight="1" x14ac:dyDescent="0.3">
      <c r="A33" s="100" t="s">
        <v>140</v>
      </c>
      <c r="B33" s="96">
        <f>B32/5</f>
        <v>60.062760000000004</v>
      </c>
      <c r="C33" s="34"/>
      <c r="D33" s="34"/>
      <c r="E33" s="34"/>
      <c r="F33" s="34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30"/>
    </row>
    <row r="34" spans="1:76" s="2" customFormat="1" ht="14.1" customHeight="1" x14ac:dyDescent="0.3">
      <c r="A34" s="101" t="s">
        <v>141</v>
      </c>
      <c r="B34" s="103">
        <v>86.79</v>
      </c>
      <c r="C34" s="34"/>
      <c r="D34" s="34"/>
      <c r="E34" s="34"/>
      <c r="F34" s="34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30"/>
    </row>
    <row r="35" spans="1:76" s="2" customFormat="1" ht="14.1" customHeight="1" x14ac:dyDescent="0.3">
      <c r="A35" s="99" t="s">
        <v>142</v>
      </c>
      <c r="B35" s="104">
        <f>(B34-B33)*100/B33/100</f>
        <v>0.44498854198508364</v>
      </c>
      <c r="C35" s="34"/>
      <c r="D35" s="34"/>
      <c r="E35" s="34"/>
      <c r="F35" s="34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30"/>
    </row>
    <row r="36" spans="1:76" s="2" customFormat="1" ht="14.1" customHeight="1" x14ac:dyDescent="0.3">
      <c r="A36" s="105"/>
      <c r="B36" s="105"/>
      <c r="C36" s="28"/>
      <c r="D36" s="28"/>
      <c r="E36" s="28"/>
      <c r="F36" s="2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30"/>
    </row>
    <row r="37" spans="1:76" s="2" customFormat="1" ht="14.1" customHeight="1" x14ac:dyDescent="0.3">
      <c r="A37" s="119" t="s">
        <v>138</v>
      </c>
      <c r="B37" s="120"/>
      <c r="C37" s="35"/>
      <c r="D37" s="35"/>
      <c r="E37" s="35"/>
      <c r="F37" s="35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36"/>
      <c r="BK37" s="36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30"/>
    </row>
    <row r="38" spans="1:76" s="2" customFormat="1" ht="14.1" customHeight="1" x14ac:dyDescent="0.3">
      <c r="A38" s="121" t="s">
        <v>139</v>
      </c>
      <c r="B38" s="122">
        <f>[1]пятница!$B$32</f>
        <v>272.93142999999998</v>
      </c>
      <c r="C38" s="31"/>
      <c r="D38" s="31"/>
      <c r="E38" s="31"/>
      <c r="F38" s="31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37"/>
      <c r="AJ38" s="37"/>
      <c r="AK38" s="37"/>
      <c r="AL38" s="37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38"/>
      <c r="BK38" s="38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30"/>
    </row>
    <row r="39" spans="1:76" s="2" customFormat="1" ht="14.1" customHeight="1" x14ac:dyDescent="0.3">
      <c r="A39" s="123" t="s">
        <v>140</v>
      </c>
      <c r="B39" s="124">
        <f>B38/5</f>
        <v>54.586285999999994</v>
      </c>
      <c r="C39" s="34"/>
      <c r="D39" s="34"/>
      <c r="E39" s="34"/>
      <c r="F39" s="34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39"/>
      <c r="AX39" s="39"/>
      <c r="AY39" s="39"/>
      <c r="AZ39" s="3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30"/>
    </row>
    <row r="40" spans="1:76" s="2" customFormat="1" ht="14.1" customHeight="1" x14ac:dyDescent="0.3">
      <c r="A40" s="125" t="s">
        <v>141</v>
      </c>
      <c r="B40" s="122">
        <v>71.989999999999995</v>
      </c>
      <c r="C40" s="40"/>
      <c r="D40" s="40"/>
      <c r="E40" s="40"/>
      <c r="F40" s="40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30"/>
    </row>
    <row r="41" spans="1:76" s="2" customFormat="1" ht="14.1" customHeight="1" x14ac:dyDescent="0.3">
      <c r="A41" s="121" t="s">
        <v>142</v>
      </c>
      <c r="B41" s="104">
        <f>(B40-B39)*100/B39/100</f>
        <v>0.31882942173424295</v>
      </c>
      <c r="C41" s="34"/>
      <c r="D41" s="34"/>
      <c r="E41" s="34"/>
      <c r="F41" s="34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30"/>
    </row>
    <row r="42" spans="1:76" s="2" customFormat="1" ht="14.1" customHeight="1" x14ac:dyDescent="0.3">
      <c r="A42" s="126"/>
      <c r="B42" s="126"/>
      <c r="C42" s="34"/>
      <c r="D42" s="34"/>
      <c r="E42" s="34"/>
      <c r="F42" s="34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30"/>
    </row>
    <row r="43" spans="1:76" s="2" customFormat="1" ht="14.1" customHeight="1" x14ac:dyDescent="0.3">
      <c r="A43" s="127" t="s">
        <v>146</v>
      </c>
      <c r="B43" s="128"/>
      <c r="C43" s="34"/>
      <c r="D43" s="34"/>
      <c r="E43" s="34"/>
      <c r="F43" s="34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32"/>
      <c r="BI43" s="32"/>
      <c r="BJ43" s="32"/>
      <c r="BK43" s="32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30"/>
    </row>
    <row r="44" spans="1:76" s="2" customFormat="1" ht="14.1" customHeight="1" x14ac:dyDescent="0.3">
      <c r="A44" s="114" t="s">
        <v>136</v>
      </c>
      <c r="B44" s="129">
        <f>B32+B38</f>
        <v>573.24522999999999</v>
      </c>
      <c r="C44" s="34"/>
      <c r="D44" s="34"/>
      <c r="E44" s="34"/>
      <c r="F44" s="34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30"/>
    </row>
    <row r="45" spans="1:76" s="2" customFormat="1" ht="14.1" customHeight="1" x14ac:dyDescent="0.3">
      <c r="A45" s="130" t="s">
        <v>143</v>
      </c>
      <c r="B45" s="129">
        <f>(B33+B39)</f>
        <v>114.649046</v>
      </c>
      <c r="C45" s="34"/>
      <c r="D45" s="34"/>
      <c r="E45" s="34"/>
      <c r="F45" s="34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32"/>
      <c r="BM45" s="32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30"/>
    </row>
    <row r="46" spans="1:76" s="2" customFormat="1" ht="14.1" customHeight="1" x14ac:dyDescent="0.3">
      <c r="A46" s="131" t="s">
        <v>144</v>
      </c>
      <c r="B46" s="132">
        <f>(B34+B40)/2</f>
        <v>79.39</v>
      </c>
      <c r="C46" s="28"/>
      <c r="D46" s="28"/>
      <c r="E46" s="28"/>
      <c r="F46" s="28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30"/>
    </row>
    <row r="47" spans="1:76" s="2" customFormat="1" ht="15.6" x14ac:dyDescent="0.3">
      <c r="A47" s="114" t="s">
        <v>145</v>
      </c>
      <c r="B47" s="133">
        <f>(B35+B41)/2</f>
        <v>0.38190898185966327</v>
      </c>
      <c r="C47" s="41"/>
      <c r="D47" s="41"/>
      <c r="E47" s="41"/>
      <c r="F47" s="41"/>
      <c r="G47" s="29"/>
      <c r="H47" s="29"/>
      <c r="I47" s="29"/>
      <c r="J47" s="29"/>
      <c r="K47" s="29"/>
      <c r="L47" s="29"/>
      <c r="M47" s="29"/>
      <c r="N47" s="29"/>
      <c r="O47" s="42"/>
      <c r="P47" s="42"/>
      <c r="Q47" s="42"/>
      <c r="R47" s="42"/>
      <c r="S47" s="42"/>
      <c r="T47" s="42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42"/>
      <c r="AJ47" s="42"/>
      <c r="AK47" s="42"/>
      <c r="AL47" s="42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43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42"/>
      <c r="BO47" s="42"/>
      <c r="BP47" s="29"/>
      <c r="BQ47" s="29"/>
      <c r="BR47" s="29"/>
      <c r="BS47" s="29"/>
      <c r="BT47" s="42"/>
      <c r="BU47" s="42"/>
      <c r="BV47" s="29"/>
      <c r="BW47" s="29"/>
      <c r="BX47" s="30"/>
    </row>
    <row r="48" spans="1:76" s="2" customFormat="1" ht="14.1" customHeight="1" x14ac:dyDescent="0.3">
      <c r="A48" s="31"/>
      <c r="B48" s="87"/>
      <c r="C48" s="44"/>
      <c r="D48" s="44"/>
      <c r="E48" s="44"/>
      <c r="F48" s="44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32"/>
      <c r="AD48" s="32"/>
      <c r="AE48" s="32"/>
      <c r="AF48" s="33"/>
      <c r="AG48" s="33"/>
      <c r="AH48" s="33"/>
      <c r="AI48" s="29"/>
      <c r="AJ48" s="29"/>
      <c r="AK48" s="29"/>
      <c r="AL48" s="29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</row>
    <row r="49" spans="1:76" s="2" customFormat="1" ht="15.6" x14ac:dyDescent="0.3">
      <c r="A49" s="107" t="s">
        <v>147</v>
      </c>
      <c r="C49" s="1"/>
      <c r="D49" s="1"/>
      <c r="E49" s="1"/>
      <c r="F49" s="1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45"/>
      <c r="R49" s="45"/>
      <c r="S49" s="45"/>
      <c r="T49" s="45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</row>
    <row r="50" spans="1:76" s="2" customFormat="1" x14ac:dyDescent="0.3">
      <c r="A50" t="s">
        <v>136</v>
      </c>
      <c r="B50" s="109">
        <f>[2]пятница!$B$46</f>
        <v>608.24253500000009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2"/>
      <c r="BI50" s="32"/>
      <c r="BJ50" s="38"/>
      <c r="BK50" s="38"/>
      <c r="BL50" s="32"/>
      <c r="BM50" s="32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</row>
    <row r="51" spans="1:76" s="2" customFormat="1" x14ac:dyDescent="0.3">
      <c r="A51" s="14" t="s">
        <v>143</v>
      </c>
      <c r="B51" s="106">
        <f>B50/5</f>
        <v>121.64850700000002</v>
      </c>
      <c r="AP51" s="21"/>
      <c r="AQ51" s="4"/>
      <c r="AR51" s="21"/>
      <c r="AS51" s="46"/>
      <c r="AT51" s="46"/>
      <c r="AU51" s="46"/>
      <c r="AV51" s="46"/>
      <c r="BA51" s="47"/>
      <c r="BF51" s="4"/>
      <c r="BG51" s="4"/>
      <c r="BH51" s="4"/>
      <c r="BI51" s="4"/>
      <c r="BJ51" s="40"/>
      <c r="BK51" s="40"/>
      <c r="BL51" s="4"/>
      <c r="BM51" s="4"/>
      <c r="BN51" s="40"/>
      <c r="BO51" s="40"/>
      <c r="BP51" s="4"/>
      <c r="BQ51" s="4"/>
      <c r="BR51" s="48"/>
      <c r="BS51" s="48"/>
      <c r="BT51" s="40"/>
      <c r="BU51" s="40"/>
      <c r="BV51" s="47"/>
      <c r="BW51" s="47"/>
    </row>
    <row r="52" spans="1:76" s="2" customFormat="1" x14ac:dyDescent="0.3">
      <c r="A52" s="97" t="s">
        <v>144</v>
      </c>
      <c r="B52" s="106">
        <f>[2]пятница!$B$48</f>
        <v>79.39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</row>
    <row r="53" spans="1:76" s="2" customFormat="1" x14ac:dyDescent="0.3">
      <c r="A53" t="s">
        <v>145</v>
      </c>
      <c r="B53" s="104">
        <f>[2]пятница!$B$49</f>
        <v>0.3059373582388113</v>
      </c>
    </row>
    <row r="54" spans="1:76" s="2" customFormat="1" x14ac:dyDescent="0.3">
      <c r="B54" s="66"/>
    </row>
    <row r="55" spans="1:76" s="2" customFormat="1" x14ac:dyDescent="0.3">
      <c r="A55" s="107" t="s">
        <v>148</v>
      </c>
    </row>
    <row r="56" spans="1:76" s="2" customFormat="1" x14ac:dyDescent="0.3">
      <c r="A56" t="s">
        <v>149</v>
      </c>
      <c r="B56" s="110">
        <f>B44+B50</f>
        <v>1181.4877650000001</v>
      </c>
    </row>
    <row r="57" spans="1:76" s="2" customFormat="1" x14ac:dyDescent="0.3">
      <c r="A57" s="14" t="s">
        <v>143</v>
      </c>
      <c r="B57" s="110">
        <f>B45+B51</f>
        <v>236.29755300000002</v>
      </c>
    </row>
    <row r="58" spans="1:76" s="2" customFormat="1" x14ac:dyDescent="0.3">
      <c r="A58" s="97" t="s">
        <v>144</v>
      </c>
      <c r="B58" s="110">
        <f>B46+B52</f>
        <v>158.78</v>
      </c>
    </row>
    <row r="59" spans="1:76" x14ac:dyDescent="0.3">
      <c r="A59" t="s">
        <v>145</v>
      </c>
      <c r="B59" s="108">
        <f>(B47+B53)/2</f>
        <v>0.34392317004923728</v>
      </c>
    </row>
  </sheetData>
  <mergeCells count="4">
    <mergeCell ref="O30:BX30"/>
    <mergeCell ref="A1:K1"/>
    <mergeCell ref="B2:BA2"/>
    <mergeCell ref="B3:BA3"/>
  </mergeCells>
  <pageMargins left="0.19685039370078741" right="0" top="0.19685039370078741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понедельник</vt:lpstr>
      <vt:lpstr>вторник</vt:lpstr>
      <vt:lpstr>среда</vt:lpstr>
      <vt:lpstr>четверг</vt:lpstr>
      <vt:lpstr>пятница</vt:lpstr>
      <vt:lpstr>вторник!Область_печати</vt:lpstr>
      <vt:lpstr>понедельник!Область_печати</vt:lpstr>
      <vt:lpstr>пятница!Область_печати</vt:lpstr>
      <vt:lpstr>среда!Область_печати</vt:lpstr>
      <vt:lpstr>четверг!Область_печати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2025-09-19T09:57:21Z</dcterms:modified>
</cp:coreProperties>
</file>